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4172" windowHeight="6852"/>
  </bookViews>
  <sheets>
    <sheet name="Бюджет_5" sheetId="2" r:id="rId1"/>
  </sheets>
  <definedNames>
    <definedName name="_xlnm.Print_Titles" localSheetId="0">Бюджет_5!$12:$12</definedName>
  </definedNames>
  <calcPr calcId="145621" iterate="1"/>
</workbook>
</file>

<file path=xl/calcChain.xml><?xml version="1.0" encoding="utf-8"?>
<calcChain xmlns="http://schemas.openxmlformats.org/spreadsheetml/2006/main">
  <c r="T204" i="2" l="1"/>
  <c r="T242" i="2"/>
  <c r="T249" i="2"/>
  <c r="T80" i="2" l="1"/>
  <c r="T73" i="2"/>
  <c r="T74" i="2"/>
  <c r="T72" i="2"/>
  <c r="T71" i="2"/>
  <c r="T166" i="2"/>
  <c r="T38" i="2"/>
  <c r="T39" i="2"/>
  <c r="T36" i="2"/>
  <c r="T328" i="2"/>
  <c r="T341" i="2"/>
  <c r="T340" i="2" s="1"/>
  <c r="T339" i="2" s="1"/>
  <c r="T332" i="2" s="1"/>
  <c r="T329" i="2"/>
  <c r="T327" i="2" s="1"/>
  <c r="T323" i="2" s="1"/>
  <c r="T278" i="2"/>
  <c r="T212" i="2"/>
  <c r="T290" i="2"/>
  <c r="T238" i="2"/>
  <c r="T298" i="2"/>
  <c r="T297" i="2" s="1"/>
  <c r="T385" i="2"/>
  <c r="T86" i="2"/>
  <c r="T85" i="2" s="1"/>
  <c r="T84" i="2" s="1"/>
  <c r="T97" i="2" l="1"/>
  <c r="T91" i="2"/>
  <c r="T92" i="2"/>
  <c r="T357" i="2"/>
  <c r="T355" i="2"/>
  <c r="T27" i="2"/>
  <c r="T52" i="2"/>
  <c r="T53" i="2"/>
  <c r="T82" i="2"/>
  <c r="T83" i="2"/>
  <c r="T54" i="2"/>
  <c r="T26" i="2"/>
  <c r="T42" i="2"/>
  <c r="T44" i="2"/>
  <c r="T359" i="2"/>
  <c r="T99" i="2"/>
  <c r="T149" i="2"/>
  <c r="T148" i="2" s="1"/>
  <c r="T147" i="2" s="1"/>
  <c r="T127" i="2"/>
  <c r="T375" i="2"/>
  <c r="T373" i="2"/>
  <c r="T371" i="2"/>
  <c r="T377" i="2"/>
  <c r="T348" i="2" l="1"/>
  <c r="T347" i="2" s="1"/>
  <c r="T346" i="2" s="1"/>
  <c r="T345" i="2" s="1"/>
  <c r="T344" i="2" s="1"/>
  <c r="T325" i="2"/>
  <c r="T310" i="2"/>
  <c r="T234" i="2"/>
  <c r="T223" i="2"/>
  <c r="T139" i="2" l="1"/>
  <c r="T136" i="2"/>
  <c r="T46" i="2"/>
  <c r="T25" i="2"/>
  <c r="T241" i="2" l="1"/>
  <c r="T240" i="2" s="1"/>
  <c r="T239" i="2" s="1"/>
  <c r="T78" i="2" l="1"/>
  <c r="T356" i="2" l="1"/>
  <c r="T96" i="2"/>
  <c r="T45" i="2" l="1"/>
  <c r="T68" i="2"/>
  <c r="T67" i="2" s="1"/>
  <c r="T145" i="2"/>
  <c r="T144" i="2" s="1"/>
  <c r="T143" i="2"/>
  <c r="T142" i="2"/>
  <c r="T138" i="2"/>
  <c r="T135" i="2"/>
  <c r="T134" i="2" s="1"/>
  <c r="T141" i="2" l="1"/>
  <c r="T140" i="2" s="1"/>
  <c r="T286" i="2"/>
  <c r="T285" i="2" s="1"/>
  <c r="T158" i="2" l="1"/>
  <c r="T33" i="2"/>
  <c r="T304" i="2"/>
  <c r="T303" i="2" s="1"/>
  <c r="T302" i="2" s="1"/>
  <c r="T24" i="2" l="1"/>
  <c r="T379" i="2" l="1"/>
  <c r="T378" i="2" s="1"/>
  <c r="T211" i="2"/>
  <c r="T131" i="2"/>
  <c r="T130" i="2" s="1"/>
  <c r="T111" i="2" s="1"/>
  <c r="T35" i="2" l="1"/>
  <c r="T376" i="2" l="1"/>
  <c r="T106" i="2" l="1"/>
  <c r="T271" i="2"/>
  <c r="T270" i="2" l="1"/>
  <c r="T269" i="2" s="1"/>
  <c r="T268" i="2" s="1"/>
  <c r="T289" i="2" l="1"/>
  <c r="T288" i="2" s="1"/>
  <c r="T407" i="2"/>
  <c r="T406" i="2" s="1"/>
  <c r="T405" i="2" s="1"/>
  <c r="T404" i="2" s="1"/>
  <c r="T403" i="2" s="1"/>
  <c r="T395" i="2"/>
  <c r="T394" i="2" s="1"/>
  <c r="T393" i="2" s="1"/>
  <c r="T392" i="2" s="1"/>
  <c r="T390" i="2"/>
  <c r="T363" i="2"/>
  <c r="T362" i="2" s="1"/>
  <c r="T361" i="2" s="1"/>
  <c r="T360" i="2" s="1"/>
  <c r="T358" i="2"/>
  <c r="T337" i="2"/>
  <c r="T336" i="2" s="1"/>
  <c r="T331" i="2" s="1"/>
  <c r="T321" i="2"/>
  <c r="T320" i="2" s="1"/>
  <c r="T319" i="2" s="1"/>
  <c r="T318" i="2" s="1"/>
  <c r="T282" i="2"/>
  <c r="T281" i="2" l="1"/>
  <c r="T280" i="2" s="1"/>
  <c r="T266" i="2"/>
  <c r="T265" i="2" s="1"/>
  <c r="T264" i="2" s="1"/>
  <c r="T263" i="2" s="1"/>
  <c r="T259" i="2"/>
  <c r="T254" i="2"/>
  <c r="T178" i="2"/>
  <c r="T155" i="2"/>
  <c r="T154" i="2" s="1"/>
  <c r="T125" i="2"/>
  <c r="T114" i="2"/>
  <c r="T109" i="2"/>
  <c r="T108" i="2" s="1"/>
  <c r="T103" i="2"/>
  <c r="T102" i="2" s="1"/>
  <c r="T101" i="2" s="1"/>
  <c r="T94" i="2"/>
  <c r="T253" i="2" l="1"/>
  <c r="T40" i="2"/>
  <c r="T277" i="2" l="1"/>
  <c r="T276" i="2" s="1"/>
  <c r="T275" i="2" s="1"/>
  <c r="T274" i="2" s="1"/>
  <c r="T51" i="2" l="1"/>
  <c r="T105" i="2" l="1"/>
  <c r="T100" i="2" s="1"/>
  <c r="T384" i="2" l="1"/>
  <c r="T383" i="2" s="1"/>
  <c r="T382" i="2" s="1"/>
  <c r="T381" i="2" s="1"/>
  <c r="T374" i="2"/>
  <c r="T372" i="2"/>
  <c r="T370" i="2"/>
  <c r="T354" i="2"/>
  <c r="T353" i="2" s="1"/>
  <c r="T316" i="2"/>
  <c r="T315" i="2" s="1"/>
  <c r="T312" i="2"/>
  <c r="T311" i="2" s="1"/>
  <c r="T309" i="2"/>
  <c r="T308" i="2" s="1"/>
  <c r="T300" i="2"/>
  <c r="T299" i="2" s="1"/>
  <c r="T292" i="2"/>
  <c r="T291" i="2" s="1"/>
  <c r="T279" i="2" s="1"/>
  <c r="T171" i="2"/>
  <c r="T170" i="2" s="1"/>
  <c r="T169" i="2" s="1"/>
  <c r="T168" i="2" s="1"/>
  <c r="T167" i="2" s="1"/>
  <c r="T59" i="2"/>
  <c r="T29" i="2"/>
  <c r="T31" i="2"/>
  <c r="T75" i="2"/>
  <c r="T98" i="2"/>
  <c r="T120" i="2"/>
  <c r="T119" i="2" s="1"/>
  <c r="T164" i="2"/>
  <c r="T161" i="2"/>
  <c r="T186" i="2"/>
  <c r="T222" i="2"/>
  <c r="T221" i="2" s="1"/>
  <c r="T220" i="2" s="1"/>
  <c r="T203" i="2"/>
  <c r="T202" i="2" s="1"/>
  <c r="T201" i="2" s="1"/>
  <c r="T200" i="2" s="1"/>
  <c r="T199" i="2" s="1"/>
  <c r="T209" i="2"/>
  <c r="T208" i="2" s="1"/>
  <c r="T207" i="2" s="1"/>
  <c r="T228" i="2"/>
  <c r="T227" i="2" s="1"/>
  <c r="T226" i="2" s="1"/>
  <c r="T225" i="2" s="1"/>
  <c r="T224" i="2" s="1"/>
  <c r="T237" i="2"/>
  <c r="T236" i="2" s="1"/>
  <c r="T235" i="2" s="1"/>
  <c r="T401" i="2"/>
  <c r="T400" i="2" s="1"/>
  <c r="T399" i="2" s="1"/>
  <c r="T398" i="2" s="1"/>
  <c r="T397" i="2" s="1"/>
  <c r="T389" i="2"/>
  <c r="T388" i="2" s="1"/>
  <c r="T387" i="2" s="1"/>
  <c r="T386" i="2" s="1"/>
  <c r="T197" i="2"/>
  <c r="T196" i="2" s="1"/>
  <c r="T195" i="2" s="1"/>
  <c r="T194" i="2" s="1"/>
  <c r="T193" i="2" s="1"/>
  <c r="T233" i="2"/>
  <c r="T232" i="2" s="1"/>
  <c r="T231" i="2" s="1"/>
  <c r="T23" i="2" l="1"/>
  <c r="T22" i="2" s="1"/>
  <c r="T21" i="2" s="1"/>
  <c r="T369" i="2"/>
  <c r="T368" i="2" s="1"/>
  <c r="T219" i="2"/>
  <c r="T213" i="2" s="1"/>
  <c r="T206" i="2"/>
  <c r="T205" i="2" s="1"/>
  <c r="T157" i="2"/>
  <c r="T153" i="2" s="1"/>
  <c r="T152" i="2" s="1"/>
  <c r="T151" i="2" s="1"/>
  <c r="T230" i="2"/>
  <c r="T352" i="2"/>
  <c r="T351" i="2" s="1"/>
  <c r="T350" i="2" s="1"/>
  <c r="T296" i="2"/>
  <c r="T295" i="2" s="1"/>
  <c r="T248" i="2"/>
  <c r="T247" i="2" s="1"/>
  <c r="T246" i="2" s="1"/>
  <c r="T185" i="2"/>
  <c r="T184" i="2" s="1"/>
  <c r="T183" i="2" s="1"/>
  <c r="T177" i="2"/>
  <c r="T176" i="2" s="1"/>
  <c r="T175" i="2" s="1"/>
  <c r="T137" i="2"/>
  <c r="T133" i="2" s="1"/>
  <c r="T124" i="2"/>
  <c r="T123" i="2" s="1"/>
  <c r="T113" i="2"/>
  <c r="T112" i="2" s="1"/>
  <c r="T90" i="2"/>
  <c r="T89" i="2" s="1"/>
  <c r="T88" i="2" s="1"/>
  <c r="T81" i="2"/>
  <c r="T70" i="2"/>
  <c r="T64" i="2"/>
  <c r="T61" i="2"/>
  <c r="T245" i="2" l="1"/>
  <c r="T244" i="2" s="1"/>
  <c r="T243" i="2" s="1"/>
  <c r="T87" i="2"/>
  <c r="T174" i="2"/>
  <c r="T367" i="2"/>
  <c r="T366" i="2" s="1"/>
  <c r="T324" i="2"/>
  <c r="T314" i="2" s="1"/>
  <c r="T258" i="2"/>
  <c r="T257" i="2" s="1"/>
  <c r="T307" i="2"/>
  <c r="T294" i="2" s="1"/>
  <c r="T252" i="2" l="1"/>
  <c r="T251" i="2" s="1"/>
  <c r="T256" i="2"/>
  <c r="T173" i="2"/>
  <c r="T56" i="2" l="1"/>
  <c r="T50" i="2" l="1"/>
  <c r="T49" i="2" l="1"/>
  <c r="T48" i="2" s="1"/>
  <c r="T20" i="2" s="1"/>
  <c r="T13" i="2" s="1"/>
  <c r="T411" i="2" s="1"/>
</calcChain>
</file>

<file path=xl/sharedStrings.xml><?xml version="1.0" encoding="utf-8"?>
<sst xmlns="http://schemas.openxmlformats.org/spreadsheetml/2006/main" count="892" uniqueCount="297">
  <si>
    <t/>
  </si>
  <si>
    <t>000</t>
  </si>
  <si>
    <t>0250010870</t>
  </si>
  <si>
    <t>600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</si>
  <si>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</si>
  <si>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</si>
  <si>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</si>
  <si>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</si>
  <si>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</si>
  <si>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</si>
  <si>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</si>
  <si>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</si>
  <si>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200</t>
  </si>
  <si>
    <t>1920060990</t>
  </si>
  <si>
    <t>Закупка товаров, работ и услуг для обеспечения государственных (муниципальных) нужд</t>
  </si>
  <si>
    <t>1920000000</t>
  </si>
  <si>
    <t>1900000000</t>
  </si>
  <si>
    <t>Физическая культура</t>
  </si>
  <si>
    <t>ФИЗИЧЕСКАЯ КУЛЬТУРА И СПОРТ</t>
  </si>
  <si>
    <t>0140070110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</si>
  <si>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</si>
  <si>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</si>
  <si>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</si>
  <si>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</si>
  <si>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</si>
  <si>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</si>
  <si>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</si>
  <si>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</si>
  <si>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</si>
  <si>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</si>
  <si>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</si>
  <si>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</si>
  <si>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</si>
  <si>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</si>
  <si>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</si>
  <si>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1910060990</t>
  </si>
  <si>
    <t>1910000000</t>
  </si>
  <si>
    <t>Другие вопросы в области культуры, кинематографии</t>
  </si>
  <si>
    <t>1910010570</t>
  </si>
  <si>
    <t>1910010530</t>
  </si>
  <si>
    <t>Культура</t>
  </si>
  <si>
    <t>КУЛЬТУРА, КИНЕМАТОГРАФИЯ</t>
  </si>
  <si>
    <t>0140070090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</si>
  <si>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</si>
  <si>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</si>
  <si>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комиссий по делам несовершеннолетних и защите их прав и органов опеки и попечительства</t>
  </si>
  <si>
    <t>Другие вопросы в области образования</t>
  </si>
  <si>
    <t>1910010420</t>
  </si>
  <si>
    <t>Общее образование</t>
  </si>
  <si>
    <t>ОБРАЗОВАНИЕ</t>
  </si>
  <si>
    <t>1710060990</t>
  </si>
  <si>
    <t>Мероприятия направленные на реконструкцию, капитальный ремонт и строительство тепловых сетей</t>
  </si>
  <si>
    <t>1710000000</t>
  </si>
  <si>
    <t>1700000000</t>
  </si>
  <si>
    <t>1600060990</t>
  </si>
  <si>
    <t>1600000000</t>
  </si>
  <si>
    <t>Коммунальное хозяйство</t>
  </si>
  <si>
    <t>ЖИЛИЩНО-КОММУНАЛЬНОЕ ХОЗЯЙСТВО</t>
  </si>
  <si>
    <t>800</t>
  </si>
  <si>
    <t>Иные бюджетные ассигнования</t>
  </si>
  <si>
    <t>1500060990</t>
  </si>
  <si>
    <t>1500000000</t>
  </si>
  <si>
    <t>Другие вопросы в области национальной экономики</t>
  </si>
  <si>
    <t>9100000000</t>
  </si>
  <si>
    <t>Иные вопросы в области национальной экономики</t>
  </si>
  <si>
    <t>Дорожное хозяйство (дорожные фонды)</t>
  </si>
  <si>
    <t>9140070400</t>
  </si>
  <si>
    <t>Отлов и содержание безнадзорных животных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</si>
  <si>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</si>
  <si>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</si>
  <si>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</si>
  <si>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</si>
  <si>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1100060990</t>
  </si>
  <si>
    <t>1100000000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</si>
  <si>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</si>
  <si>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2015-2022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</si>
  <si>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</si>
  <si>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2015-2022 годы"</t>
  </si>
  <si>
    <t>Другие вопросы в области национальной безопасности и правоохранительной деятельности</t>
  </si>
  <si>
    <t>1200060990</t>
  </si>
  <si>
    <t>1200000000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</si>
  <si>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</si>
  <si>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</si>
  <si>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выполнение других обязательств государства</t>
  </si>
  <si>
    <t>9910014100</t>
  </si>
  <si>
    <t>Резервные фонды местных администраций</t>
  </si>
  <si>
    <t>9910000000</t>
  </si>
  <si>
    <t>Резервные фонды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</si>
  <si>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</si>
  <si>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</si>
  <si>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0140070060</t>
  </si>
  <si>
    <t>Функционирование административных комиссий</t>
  </si>
  <si>
    <t>Другие общегосударственные вопросы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</si>
  <si>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</si>
  <si>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</si>
  <si>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</si>
  <si>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</si>
  <si>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</si>
  <si>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</si>
  <si>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</si>
  <si>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ОБЩЕГОСУДАРСТВЕННЫЕ ВОПРОСЫ</t>
  </si>
  <si>
    <t>АДМИНИСТРАЦИЯ НОВИЧИХИНСКОГО РАЙОНА АЛТАЙСКОГО КРАЯ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</si>
  <si>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</si>
  <si>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</si>
  <si>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</si>
  <si>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</si>
  <si>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КОМИТЕТ ПО ЭКОНОМИКЕ И УПРАВЛЕНИЮ МУНИЦИПАЛЬНЫМ ИМУЩЕСТВОМ АДМИНИСТРАЦИИ НОВИЧИХИНСКОГО РАЙОНА</t>
  </si>
  <si>
    <t>500</t>
  </si>
  <si>
    <t>Межбюджетные трансферты</t>
  </si>
  <si>
    <t>2300000000</t>
  </si>
  <si>
    <t>2300060220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</si>
  <si>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</si>
  <si>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</si>
  <si>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</si>
  <si>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</si>
  <si>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</si>
  <si>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</si>
  <si>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</si>
  <si>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</si>
  <si>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Благоустройство</t>
  </si>
  <si>
    <t>0140051180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</si>
  <si>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</si>
  <si>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</si>
  <si>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</si>
  <si>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</si>
  <si>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</si>
  <si>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</si>
  <si>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финансам, налоговой и кредитной политике Администрации Новичихинского района Алтайского края</t>
  </si>
  <si>
    <t>Содержание ребенка в  приемной семье</t>
  </si>
  <si>
    <t>9010070700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</si>
  <si>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</t>
  </si>
  <si>
    <t>9010000000</t>
  </si>
  <si>
    <t>Иные вопросы в сфере образования</t>
  </si>
  <si>
    <t>Охрана семьи и детства</t>
  </si>
  <si>
    <t>1830060990</t>
  </si>
  <si>
    <t>1830000000</t>
  </si>
  <si>
    <t>1800000000</t>
  </si>
  <si>
    <t>1820000000</t>
  </si>
  <si>
    <t>Молодежная политика и оздоровление детей</t>
  </si>
  <si>
    <t>1820070930</t>
  </si>
  <si>
    <t>Компенсационные выплаты на питание обучающимся в муниципальных общеобразовательных организациях, нуждающимся в социальной поддержке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</si>
  <si>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</si>
  <si>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</si>
  <si>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1820060990</t>
  </si>
  <si>
    <t>1820060930</t>
  </si>
  <si>
    <t>1820010400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</si>
  <si>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</si>
  <si>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</si>
  <si>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1810010390</t>
  </si>
  <si>
    <t>1810000000</t>
  </si>
  <si>
    <t>Дошкольное образование</t>
  </si>
  <si>
    <t>КОМИТЕТ АДМИНИСТРАЦИИ НОВИЧИХИНСКОГО РАЙОНА ПО ОБРАЗОВАНИЮ</t>
  </si>
  <si>
    <t>КВР</t>
  </si>
  <si>
    <t>КЦСР</t>
  </si>
  <si>
    <t>КВСР</t>
  </si>
  <si>
    <t>Наименование</t>
  </si>
  <si>
    <t>Рз</t>
  </si>
  <si>
    <t>Пр</t>
  </si>
  <si>
    <t>муниципального образования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</si>
  <si>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2015-2020 годы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</si>
  <si>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</si>
  <si>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Вознаграждение приемному родителю</t>
  </si>
  <si>
    <t>Содержание ребенка в семье опекуна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</si>
  <si>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</si>
  <si>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Дополнительное образование детей</t>
  </si>
  <si>
    <t>Компенсационные выплаты на питание детей в муниципальных дошкольных учреждениях, нуждающимся в социальной поддержке  за счет средств районного бюджета</t>
  </si>
  <si>
    <t>Общеэкономические вопросы</t>
  </si>
  <si>
    <t>Сумма</t>
  </si>
  <si>
    <t>тыс. рублей</t>
  </si>
  <si>
    <t>Организация расходов на питание обучающимся и иные расходы в муниципальных общеобразовательных учреждениях за счет иных средств</t>
  </si>
  <si>
    <t xml:space="preserve">Выравнивание бюджетной обеспеченности поселений  </t>
  </si>
  <si>
    <t>Прочая закупка товаров, работ и услуг</t>
  </si>
  <si>
    <t xml:space="preserve">Предоставление субсидий бюджетным, автономным учреждениям и иным некоммерческим организациям, автономным </t>
  </si>
  <si>
    <t xml:space="preserve">Руководство и управление в сфере установленных функций органов государственной власти субъектов </t>
  </si>
  <si>
    <t xml:space="preserve">Руководство и управление в сфере установленных функций </t>
  </si>
  <si>
    <t>Осуществление  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</si>
  <si>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</si>
  <si>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0140051200</t>
  </si>
  <si>
    <t>Муниципальная программа "Комплексное  развитие систем коммунальной инфраструктуры муниципального образования Новичихинский район "на 2018-2022 годы"</t>
  </si>
  <si>
    <t>Расчеты за уголь(отопление) за счет субсидии из краевого бюджета</t>
  </si>
  <si>
    <t>Предоставление субсидий бюджетным, автономным учреждениям и иным некоммерческим  организациям</t>
  </si>
  <si>
    <t xml:space="preserve">Предоставление субсидий бюджетным, автономным учреждениям и иным некоммерческим организациям </t>
  </si>
  <si>
    <t>Всего расходы</t>
  </si>
  <si>
    <t>Организация  расходов на питание детей и иные расходы в дошкольных учреждениях за счет иных средств</t>
  </si>
  <si>
    <t>Прочие выплаты по обязательствам государства</t>
  </si>
  <si>
    <t>Муниципальная программа "Комплексное развитие  системы коммунальной инфраструктуры муниципального образования Новичихинский район" на 2018-2022 г.г.</t>
  </si>
  <si>
    <t>Расходы на реализацию муниципальной программа "Комплексное развитие  системы коммунальной инфраструктуры муниципального образования Новичихинский район" на 2018-2022 г.г.</t>
  </si>
  <si>
    <t>Функционирование  высшего должностного лица субъекта Российской Федерации и муниципального образования</t>
  </si>
  <si>
    <t>Массовый спорт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</si>
  <si>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</si>
  <si>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Субсидия на софинансирование части расходов местных бюджетов по оплате труда работников муниципальных учреждений</t>
  </si>
  <si>
    <t>18100S0430</t>
  </si>
  <si>
    <t>18100S1190</t>
  </si>
  <si>
    <t>18200S1190</t>
  </si>
  <si>
    <t xml:space="preserve"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 </t>
  </si>
  <si>
    <t xml:space="preserve"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 </t>
  </si>
  <si>
    <t>Расчеты за уголь(отопление) на учреждения культуры за счет субсидии из краевого бюджета и софинансирование данных расходов</t>
  </si>
  <si>
    <t>19100S1190</t>
  </si>
  <si>
    <t>Расходы на реализацию мероприятий муниципальной программы "Информатизация органов местного самоуправления Новичихинского района" на 2019-2023 годы</t>
  </si>
  <si>
    <t>Муниципальная программа "Профилактика преступлений и иных правонарушений в Новичихинском районе на 2020-2024 годы"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</si>
  <si>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2020-2024 годы"</t>
  </si>
  <si>
    <t>Муниципальная программа "Улучшений  условий и охраны  труда в Новичихинском районе на 2020-2024 годы"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</si>
  <si>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</si>
  <si>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19101S0430</t>
  </si>
  <si>
    <t>Иные межбюджетные трансферты</t>
  </si>
  <si>
    <t xml:space="preserve">Субсидия на капитальный ремонт и ремонт автомобильных дорог общего пользования местного значения </t>
  </si>
  <si>
    <t>91200S1030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</si>
  <si>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</si>
  <si>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Софинансирование расходов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</si>
  <si>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Предоставление субсидий  бюджетным, автономным учреждениям и иным  некоммерческим организациям </t>
  </si>
  <si>
    <t>19103000000</t>
  </si>
  <si>
    <t>19103S4670</t>
  </si>
  <si>
    <t>Обеспечение пожарной безопасности</t>
  </si>
  <si>
    <t>Расходы на реализацию мероприятий муниципальной программы "Снижение рисков и смягчение последствий ЧС природного и техногенного характера в Новичихинском районе Алтайского края" на 2021-2025 годы</t>
  </si>
  <si>
    <t>Муниципальная программа"Снижение рисков и смягчение последствий ЧС природного и техногенного характера в Новичихинском районе Алтайского края" на 2021-2025 годы</t>
  </si>
  <si>
    <t>Муниципальная программа "Снижение рисков и смягчение последствий ЧС природного и техногенного характера в Новичихинском районе Алтайского края" на 2021-2025 годы</t>
  </si>
  <si>
    <t>Муниципальная программа "Развитие образования в Новичихинском районе" на 2020-2024 годы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</si>
  <si>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</si>
  <si>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</si>
  <si>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Подпрограмма "Развитие общего и дополнительного образования в Новичихинском районе"муниципальной программы "Развитие образования в Новичихинском районе" на 2020-2024 годы</t>
  </si>
  <si>
    <t>Обеспечение деятельности школьных учреждений подпрограммы "Развитие общего и дополнительного образования в Новичихинском районе"муниципальной программы "Развитие образования в Новичихинском районе" на 2020-2024 годы</t>
  </si>
  <si>
    <t>Расходы на реализацию мероприятий подпрограммы "Развитие общего и дополнительного образования в Новичихинском районе" муниципальной программы "Развитие образования в Новичихинском районе"на 2020-2024 годы</t>
  </si>
  <si>
    <t>9040070801</t>
  </si>
  <si>
    <t xml:space="preserve">Муниципальная программа"Развитие образования в Новичихинском районе на 2020-2024 годы 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</si>
  <si>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</si>
  <si>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"Развития образования в Новичихинском районе" на 2020-2024 годы</t>
  </si>
  <si>
    <t>58300S3212</t>
  </si>
  <si>
    <t>Подпрограмма "Развитие дополнительного образования и сферы отдыха и оздоровления детей в Алтайском крае" государственной программы Алтайского края "Развитие образования в Алтайском крае"</t>
  </si>
  <si>
    <t xml:space="preserve">Расходы на организацию отдыха и оздоровления детей 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</si>
  <si>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"Развития образования в Новичихинском районе" на 2020-2024 годы</t>
  </si>
  <si>
    <t>Подпрограмма "Профессиональная подготовка, переподготовка, повышение квалификации и развитие кадрового потенциала" муниципальной программы "Развитие образования в Новичихинском районе" на 2020-2024 годы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</si>
  <si>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потенциала" муниципальной программы "Развитие образования в Новичихинском районе" на 2020-2024 годы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</si>
  <si>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</si>
  <si>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</si>
  <si>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074</t>
  </si>
  <si>
    <t>07</t>
  </si>
  <si>
    <t>02</t>
  </si>
  <si>
    <t>01</t>
  </si>
  <si>
    <t>1850000000</t>
  </si>
  <si>
    <t>1850060990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</si>
  <si>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2020-2024 годы</t>
  </si>
  <si>
    <t>Подпрограмма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</si>
  <si>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Учреждения культуры подпрограммы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</si>
  <si>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Библиотеки подпрограммы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</si>
  <si>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19100S0430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</si>
  <si>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организаций, реализующих образовательные программы начального общего, основного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</si>
  <si>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</si>
  <si>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18200L3042</t>
  </si>
  <si>
    <t>Предоставление субсидий бюджетным, автономным учреждениям и иным некомерческим организациям</t>
  </si>
  <si>
    <t xml:space="preserve">Прочие межбюджетные трансферты общего характера 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</si>
  <si>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2021-2024 годы</t>
  </si>
  <si>
    <t>Иные межбюджетные трансферты, передаваемые муниципальным образованиям</t>
  </si>
  <si>
    <t>Межбюджетные трансферты общего характера бюджетам субъектов Российской Федерации и муниципальных образований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</si>
  <si>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</si>
  <si>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к проекту решения "О районном бюджете</t>
  </si>
  <si>
    <t>Новичихинский район на 2022 год"</t>
  </si>
  <si>
    <t xml:space="preserve">                     Ведомственная структура расходов бюджета на 2022 год</t>
  </si>
  <si>
    <t>18300S0430</t>
  </si>
  <si>
    <t>18300S1190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</si>
  <si>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</si>
  <si>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</si>
  <si>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18200S0620</t>
  </si>
  <si>
    <t>Подпрограмма "Развитие общего образования в Новичихинском районе" муниципальной программы "Развития образования в Новичихинском районе" на 2020-2024 годы</t>
  </si>
  <si>
    <t>Расходы на реализацию мероприятий подпрограммы "Развитие общего образования в Новичихинском районе" муниципальной программы "Развития образования в Новичихинском районе" на 2020-2024 годы</t>
  </si>
  <si>
    <t xml:space="preserve">Муниципальная программа "Развитие образования в Новичихинском районе" на 2020-2024 годы 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</si>
  <si>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 " муниципальной программы "Развитие образования в Новичихинском районе" на 2020-2024 годы</t>
  </si>
  <si>
    <t>1830010420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</si>
  <si>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</si>
  <si>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9990000000</t>
  </si>
  <si>
    <t>Реализация программ формирования современной городской среды</t>
  </si>
  <si>
    <t>999F200000</t>
  </si>
  <si>
    <t>999F255550</t>
  </si>
  <si>
    <t>Муниципальная программа "Развитие   предпринимательства в Новичихинском районе" на 2021-2023 годы</t>
  </si>
  <si>
    <t xml:space="preserve">Расходы на реализацию мероприятий муниципальной программы "Развитие предпринимательства в Новичихинском районе" на 2021-2023 годы </t>
  </si>
  <si>
    <t>Муниципальная программа "Энергосбережения и повышение энергетической эффективности на территории Новичихинского района" на 2021-2025 годы</t>
  </si>
  <si>
    <t>Расходы на реализацию мероприятий муниципальной программы "Энергосбережения и повышение энергетической эффективности на территории Новичихинского района" на 2021-2025 годы</t>
  </si>
  <si>
    <t>Компенсационные выплаты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</si>
  <si>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ПРИЛОЖЕНИЕ 4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</si>
  <si>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"на 2020-2024 годы .</t>
  </si>
  <si>
    <t>Подпрограмма "Молодежь. Здоровье. Перспективы"муниципальной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</si>
  <si>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Расходы на реализацию мероприятий подпрограммы "Молодежь. Здоровье. Перспективы"муниципальной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</si>
  <si>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 xml:space="preserve">Иные вопросы в области жилищно-коммунального хозяйства </t>
  </si>
  <si>
    <t>Расчеты за уголь (отопление), потребляемый прочими учреждениями бюджетной сферы за счет субсидии из краевого бюджета</t>
  </si>
  <si>
    <t>92900S1190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</si>
  <si>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2019-2025 годы"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</si>
  <si>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2019-2025 годы"</t>
  </si>
  <si>
    <t>Муниципальная программа "Противодействие  экстремизму и профилактика терроризма в Новичихинском районе на 2021-2025 годы"</t>
  </si>
  <si>
    <t>Расходы на реализацию мероприятий муниципальной подпрограммы "Противодействие экстремизму и профилактика терроризма  в Новичихинском районе на 2021-2025 годы"</t>
  </si>
  <si>
    <t xml:space="preserve"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</t>
  </si>
  <si>
    <t xml:space="preserve"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</t>
  </si>
  <si>
    <t>9110017090</t>
  </si>
  <si>
    <t>Мероприятия по землеустройству и землепользованию</t>
  </si>
  <si>
    <t>9200000000</t>
  </si>
  <si>
    <t>9290000000</t>
  </si>
  <si>
    <t>9290018030</t>
  </si>
  <si>
    <t>Иные расходы в области жилищно-коммунального хозяйства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</si>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</sst>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;"/>
    <numFmt numFmtId="165" formatCode="000\.00\.00;;"/>
    <numFmt numFmtId="166" formatCode="00;;"/>
    <numFmt numFmtId="167" formatCode="0.0"/>
    <numFmt numFmtId="168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3333FF"/>
      <name val="Times New Roman"/>
      <family val="1"/>
      <charset val="204"/>
    </font>
    <font>
      <b/>
      <sz val="12"/>
      <color rgb="FF3333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Font="1" applyAlignment="1" applyProtection="1">
      <alignment horizontal="left" vertical="top"/>
      <protection hidden="1"/>
    </xf>
    <xf numFmtId="0" fontId="2" fillId="0" borderId="0" xfId="1" applyFont="1" applyAlignment="1" applyProtection="1">
      <alignment horizontal="center" vertical="top"/>
      <protection hidden="1"/>
    </xf>
    <xf numFmtId="0" fontId="2" fillId="0" borderId="0" xfId="1" applyFont="1" applyAlignment="1">
      <alignment vertical="top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centerContinuous" vertical="top"/>
      <protection hidden="1"/>
    </xf>
    <xf numFmtId="0" fontId="3" fillId="0" borderId="4" xfId="1" applyNumberFormat="1" applyFont="1" applyFill="1" applyBorder="1" applyAlignment="1" applyProtection="1">
      <alignment horizontal="centerContinuous" vertical="top"/>
      <protection hidden="1"/>
    </xf>
    <xf numFmtId="0" fontId="3" fillId="0" borderId="5" xfId="1" applyNumberFormat="1" applyFont="1" applyFill="1" applyBorder="1" applyAlignment="1" applyProtection="1">
      <alignment horizontal="centerContinuous"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Alignment="1">
      <alignment horizontal="center" vertical="top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" fontId="2" fillId="0" borderId="1" xfId="1" applyNumberFormat="1" applyFont="1" applyFill="1" applyBorder="1" applyAlignment="1" applyProtection="1">
      <alignment horizontal="center" vertical="top"/>
      <protection hidden="1"/>
    </xf>
    <xf numFmtId="1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168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center" vertical="top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vertical="top" wrapText="1"/>
      <protection hidden="1"/>
    </xf>
    <xf numFmtId="0" fontId="0" fillId="0" borderId="2" xfId="0" applyNumberFormat="1" applyBorder="1" applyAlignment="1">
      <alignment vertical="top" wrapText="1"/>
    </xf>
    <xf numFmtId="0" fontId="0" fillId="0" borderId="10" xfId="0" applyNumberFormat="1" applyBorder="1" applyAlignment="1">
      <alignment vertical="top" wrapText="1"/>
    </xf>
    <xf numFmtId="0" fontId="3" fillId="0" borderId="9" xfId="1" applyNumberFormat="1" applyFont="1" applyFill="1" applyBorder="1" applyAlignment="1" applyProtection="1">
      <alignment vertical="top" wrapText="1" readingOrder="1"/>
      <protection hidden="1"/>
    </xf>
    <xf numFmtId="0" fontId="3" fillId="0" borderId="2" xfId="1" applyNumberFormat="1" applyFont="1" applyFill="1" applyBorder="1" applyAlignment="1" applyProtection="1">
      <alignment vertical="top" wrapText="1" readingOrder="1"/>
      <protection hidden="1"/>
    </xf>
    <xf numFmtId="0" fontId="3" fillId="0" borderId="10" xfId="1" applyNumberFormat="1" applyFont="1" applyFill="1" applyBorder="1" applyAlignment="1" applyProtection="1">
      <alignment vertical="top" wrapText="1" readingOrder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2"/>
  <sheetViews>
    <sheetView showGridLines="0" tabSelected="1" topLeftCell="N22" workbookViewId="0">
      <selection activeCell="R30" sqref="R30"/>
    </sheetView>
  </sheetViews>
  <sheetFormatPr defaultColWidth="9.109375" defaultRowHeight="15.6" x14ac:dyDescent="0.3"/>
  <cols>
    <col min="1" max="13" width="0" style="8" hidden="1" customWidth="1"/>
    <col min="14" max="14" width="57.5546875" style="8" customWidth="1"/>
    <col min="15" max="15" width="7.109375" style="27" customWidth="1"/>
    <col min="16" max="16" width="4.44140625" style="27" customWidth="1"/>
    <col min="17" max="17" width="6" style="27" customWidth="1"/>
    <col min="18" max="18" width="14.33203125" style="27" customWidth="1"/>
    <col min="19" max="19" width="6.33203125" style="27" customWidth="1"/>
    <col min="20" max="20" width="14.5546875" style="27" customWidth="1"/>
    <col min="21" max="240" width="9.109375" style="8" customWidth="1"/>
    <col min="241" max="16384" width="9.109375" style="8"/>
  </cols>
  <sheetData>
    <row r="1" spans="1:21" ht="16.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/>
      <c r="M1" s="5"/>
      <c r="N1" s="6"/>
      <c r="O1" s="7"/>
      <c r="P1" s="7"/>
      <c r="Q1" s="7"/>
      <c r="R1" s="8" t="s">
        <v>277</v>
      </c>
      <c r="S1" s="7"/>
      <c r="T1" s="7"/>
      <c r="U1" s="6"/>
    </row>
    <row r="2" spans="1:21" ht="16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/>
      <c r="O2" s="7"/>
      <c r="P2" s="7"/>
      <c r="Q2" s="7"/>
      <c r="R2" s="8" t="s">
        <v>254</v>
      </c>
      <c r="S2" s="10"/>
      <c r="T2" s="10"/>
      <c r="U2" s="6"/>
    </row>
    <row r="3" spans="1:21" ht="16.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9"/>
      <c r="O3" s="7"/>
      <c r="P3" s="7"/>
      <c r="Q3" s="7"/>
      <c r="R3" s="96" t="s">
        <v>158</v>
      </c>
      <c r="S3" s="96"/>
      <c r="T3" s="96"/>
      <c r="U3" s="6"/>
    </row>
    <row r="4" spans="1:21" ht="16.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7"/>
      <c r="P4" s="7"/>
      <c r="Q4" s="7"/>
      <c r="R4" s="4" t="s">
        <v>255</v>
      </c>
      <c r="S4" s="10"/>
      <c r="T4" s="10"/>
      <c r="U4" s="4"/>
    </row>
    <row r="5" spans="1:21" ht="14.2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7"/>
      <c r="P5" s="7"/>
      <c r="Q5" s="7"/>
      <c r="R5" s="7"/>
      <c r="S5" s="7"/>
      <c r="T5" s="7"/>
      <c r="U5" s="4"/>
    </row>
    <row r="6" spans="1:21" ht="18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7"/>
      <c r="P6" s="7"/>
      <c r="Q6" s="7"/>
      <c r="R6" s="7"/>
      <c r="S6" s="7"/>
      <c r="T6" s="7"/>
      <c r="U6" s="4"/>
    </row>
    <row r="7" spans="1:21" ht="18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97" t="s">
        <v>256</v>
      </c>
      <c r="O7" s="97"/>
      <c r="P7" s="97"/>
      <c r="Q7" s="97"/>
      <c r="R7" s="97"/>
      <c r="S7" s="97"/>
      <c r="T7" s="97"/>
    </row>
    <row r="8" spans="1:21" ht="6.75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0"/>
      <c r="P8" s="10"/>
      <c r="Q8" s="10"/>
      <c r="R8" s="10"/>
      <c r="S8" s="10"/>
      <c r="T8" s="10"/>
    </row>
    <row r="9" spans="1:21" ht="20.25" customHeigh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0" t="s">
        <v>168</v>
      </c>
    </row>
    <row r="10" spans="1:21" ht="409.6" hidden="1" customHeight="1" x14ac:dyDescent="0.3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1"/>
      <c r="N10" s="15"/>
      <c r="O10" s="17"/>
      <c r="P10" s="18"/>
      <c r="Q10" s="18"/>
      <c r="R10" s="18"/>
      <c r="S10" s="19"/>
      <c r="T10" s="33"/>
    </row>
    <row r="11" spans="1:21" ht="36" customHeight="1" x14ac:dyDescent="0.3">
      <c r="A11" s="1" t="s">
        <v>155</v>
      </c>
      <c r="B11" s="1" t="s">
        <v>155</v>
      </c>
      <c r="C11" s="1" t="s">
        <v>155</v>
      </c>
      <c r="D11" s="1" t="s">
        <v>155</v>
      </c>
      <c r="E11" s="1" t="s">
        <v>155</v>
      </c>
      <c r="F11" s="1"/>
      <c r="G11" s="1"/>
      <c r="H11" s="1"/>
      <c r="I11" s="1" t="s">
        <v>155</v>
      </c>
      <c r="J11" s="1" t="s">
        <v>155</v>
      </c>
      <c r="K11" s="1" t="s">
        <v>155</v>
      </c>
      <c r="L11" s="1" t="s">
        <v>155</v>
      </c>
      <c r="M11" s="1"/>
      <c r="N11" s="2" t="s">
        <v>155</v>
      </c>
      <c r="O11" s="3" t="s">
        <v>154</v>
      </c>
      <c r="P11" s="3" t="s">
        <v>156</v>
      </c>
      <c r="Q11" s="3" t="s">
        <v>157</v>
      </c>
      <c r="R11" s="3" t="s">
        <v>153</v>
      </c>
      <c r="S11" s="3" t="s">
        <v>152</v>
      </c>
      <c r="T11" s="3" t="s">
        <v>167</v>
      </c>
    </row>
    <row r="12" spans="1:21" ht="18" customHeight="1" x14ac:dyDescent="0.3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/>
      <c r="G12" s="1"/>
      <c r="H12" s="1"/>
      <c r="I12" s="1">
        <v>1</v>
      </c>
      <c r="J12" s="1">
        <v>1</v>
      </c>
      <c r="K12" s="1">
        <v>1</v>
      </c>
      <c r="L12" s="1">
        <v>1</v>
      </c>
      <c r="M12" s="1"/>
      <c r="N12" s="1">
        <v>1</v>
      </c>
      <c r="O12" s="2">
        <v>2</v>
      </c>
      <c r="P12" s="2">
        <v>3</v>
      </c>
      <c r="Q12" s="2">
        <v>4</v>
      </c>
      <c r="R12" s="2">
        <v>5</v>
      </c>
      <c r="S12" s="2">
        <v>6</v>
      </c>
      <c r="T12" s="2">
        <v>7</v>
      </c>
    </row>
    <row r="13" spans="1:21" ht="33.75" customHeight="1" x14ac:dyDescent="0.3">
      <c r="A13" s="104" t="s">
        <v>151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20">
        <v>74</v>
      </c>
      <c r="P13" s="21">
        <v>0</v>
      </c>
      <c r="Q13" s="21">
        <v>0</v>
      </c>
      <c r="R13" s="22">
        <v>0</v>
      </c>
      <c r="S13" s="20">
        <v>0</v>
      </c>
      <c r="T13" s="87">
        <f>T14+T20+T151+T167</f>
        <v>172229.2</v>
      </c>
    </row>
    <row r="14" spans="1:21" ht="21" customHeight="1" x14ac:dyDescent="0.3">
      <c r="A14" s="95" t="s">
        <v>57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20">
        <v>74</v>
      </c>
      <c r="P14" s="21">
        <v>5</v>
      </c>
      <c r="Q14" s="21">
        <v>0</v>
      </c>
      <c r="R14" s="22">
        <v>0</v>
      </c>
      <c r="S14" s="20">
        <v>0</v>
      </c>
      <c r="T14" s="87">
        <v>150</v>
      </c>
    </row>
    <row r="15" spans="1:21" ht="18.75" customHeight="1" x14ac:dyDescent="0.3">
      <c r="A15" s="95" t="s">
        <v>56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20">
        <v>74</v>
      </c>
      <c r="P15" s="21">
        <v>5</v>
      </c>
      <c r="Q15" s="21">
        <v>2</v>
      </c>
      <c r="R15" s="22">
        <v>0</v>
      </c>
      <c r="S15" s="20">
        <v>0</v>
      </c>
      <c r="T15" s="87">
        <v>150</v>
      </c>
    </row>
    <row r="16" spans="1:21" ht="76.5" customHeight="1" x14ac:dyDescent="0.3">
      <c r="A16" s="95" t="s">
        <v>178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20">
        <v>74</v>
      </c>
      <c r="P16" s="21">
        <v>5</v>
      </c>
      <c r="Q16" s="21">
        <v>2</v>
      </c>
      <c r="R16" s="22" t="s">
        <v>53</v>
      </c>
      <c r="S16" s="20" t="s">
        <v>0</v>
      </c>
      <c r="T16" s="87">
        <v>150</v>
      </c>
    </row>
    <row r="17" spans="1:20" ht="51" customHeight="1" x14ac:dyDescent="0.3">
      <c r="A17" s="94" t="s">
        <v>51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23">
        <v>74</v>
      </c>
      <c r="P17" s="24">
        <v>5</v>
      </c>
      <c r="Q17" s="24">
        <v>2</v>
      </c>
      <c r="R17" s="25" t="s">
        <v>52</v>
      </c>
      <c r="S17" s="23" t="s">
        <v>0</v>
      </c>
      <c r="T17" s="39">
        <v>150</v>
      </c>
    </row>
    <row r="18" spans="1:20" ht="51" customHeight="1" x14ac:dyDescent="0.3">
      <c r="A18" s="94" t="s">
        <v>51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23">
        <v>74</v>
      </c>
      <c r="P18" s="24">
        <v>5</v>
      </c>
      <c r="Q18" s="24">
        <v>2</v>
      </c>
      <c r="R18" s="25" t="s">
        <v>50</v>
      </c>
      <c r="S18" s="23" t="s">
        <v>0</v>
      </c>
      <c r="T18" s="39">
        <v>150</v>
      </c>
    </row>
    <row r="19" spans="1:20" ht="32.4" customHeight="1" x14ac:dyDescent="0.3">
      <c r="A19" s="94" t="s">
        <v>14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23">
        <v>74</v>
      </c>
      <c r="P19" s="24">
        <v>5</v>
      </c>
      <c r="Q19" s="24">
        <v>2</v>
      </c>
      <c r="R19" s="25" t="s">
        <v>50</v>
      </c>
      <c r="S19" s="23" t="s">
        <v>12</v>
      </c>
      <c r="T19" s="39">
        <v>150</v>
      </c>
    </row>
    <row r="20" spans="1:20" ht="21" customHeight="1" x14ac:dyDescent="0.3">
      <c r="A20" s="95" t="s">
        <v>49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20">
        <v>74</v>
      </c>
      <c r="P20" s="21">
        <v>7</v>
      </c>
      <c r="Q20" s="21">
        <v>0</v>
      </c>
      <c r="R20" s="22">
        <v>0</v>
      </c>
      <c r="S20" s="20">
        <v>0</v>
      </c>
      <c r="T20" s="87">
        <f>T21+T48+T87+T100+T111</f>
        <v>163671.20000000001</v>
      </c>
    </row>
    <row r="21" spans="1:20" ht="20.25" customHeight="1" x14ac:dyDescent="0.3">
      <c r="A21" s="95" t="s">
        <v>150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20">
        <v>74</v>
      </c>
      <c r="P21" s="21">
        <v>7</v>
      </c>
      <c r="Q21" s="21">
        <v>1</v>
      </c>
      <c r="R21" s="22">
        <v>0</v>
      </c>
      <c r="S21" s="20">
        <v>0</v>
      </c>
      <c r="T21" s="87">
        <f>T22</f>
        <v>23918</v>
      </c>
    </row>
    <row r="22" spans="1:20" ht="33" customHeight="1" x14ac:dyDescent="0.3">
      <c r="A22" s="95" t="s">
        <v>216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20">
        <v>74</v>
      </c>
      <c r="P22" s="21">
        <v>7</v>
      </c>
      <c r="Q22" s="21">
        <v>1</v>
      </c>
      <c r="R22" s="22" t="s">
        <v>136</v>
      </c>
      <c r="S22" s="20" t="s">
        <v>0</v>
      </c>
      <c r="T22" s="87">
        <f>T23+T45</f>
        <v>23918</v>
      </c>
    </row>
    <row r="23" spans="1:20" ht="63" customHeight="1" x14ac:dyDescent="0.3">
      <c r="A23" s="94" t="s">
        <v>217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23">
        <v>74</v>
      </c>
      <c r="P23" s="24">
        <v>7</v>
      </c>
      <c r="Q23" s="24">
        <v>1</v>
      </c>
      <c r="R23" s="25" t="s">
        <v>149</v>
      </c>
      <c r="S23" s="23" t="s">
        <v>0</v>
      </c>
      <c r="T23" s="39">
        <f>T24+T29+T31+T35+T42+T40+T33</f>
        <v>23918</v>
      </c>
    </row>
    <row r="24" spans="1:20" ht="51" customHeight="1" x14ac:dyDescent="0.3">
      <c r="A24" s="94" t="s">
        <v>159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23">
        <v>74</v>
      </c>
      <c r="P24" s="24">
        <v>7</v>
      </c>
      <c r="Q24" s="24">
        <v>1</v>
      </c>
      <c r="R24" s="25" t="s">
        <v>148</v>
      </c>
      <c r="S24" s="23" t="s">
        <v>0</v>
      </c>
      <c r="T24" s="39">
        <f>T25+T26+T28+T27</f>
        <v>6091.7</v>
      </c>
    </row>
    <row r="25" spans="1:20" ht="84.75" customHeight="1" x14ac:dyDescent="0.3">
      <c r="A25" s="94" t="s">
        <v>44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23">
        <v>74</v>
      </c>
      <c r="P25" s="24">
        <v>7</v>
      </c>
      <c r="Q25" s="24">
        <v>1</v>
      </c>
      <c r="R25" s="25" t="s">
        <v>148</v>
      </c>
      <c r="S25" s="23" t="s">
        <v>43</v>
      </c>
      <c r="T25" s="39">
        <f>521+157+5</f>
        <v>683</v>
      </c>
    </row>
    <row r="26" spans="1:20" ht="33" customHeight="1" x14ac:dyDescent="0.3">
      <c r="A26" s="94" t="s">
        <v>14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23">
        <v>74</v>
      </c>
      <c r="P26" s="24">
        <v>7</v>
      </c>
      <c r="Q26" s="24">
        <v>1</v>
      </c>
      <c r="R26" s="25" t="s">
        <v>148</v>
      </c>
      <c r="S26" s="23" t="s">
        <v>12</v>
      </c>
      <c r="T26" s="92">
        <f>409-88</f>
        <v>321</v>
      </c>
    </row>
    <row r="27" spans="1:20" ht="33" customHeight="1" x14ac:dyDescent="0.3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2" t="s">
        <v>4</v>
      </c>
      <c r="O27" s="23">
        <v>74</v>
      </c>
      <c r="P27" s="24">
        <v>7</v>
      </c>
      <c r="Q27" s="24">
        <v>1</v>
      </c>
      <c r="R27" s="44">
        <v>1810010390</v>
      </c>
      <c r="S27" s="23">
        <v>600</v>
      </c>
      <c r="T27" s="92">
        <f>6593-146-1360.3</f>
        <v>5086.7</v>
      </c>
    </row>
    <row r="28" spans="1:20" ht="21" customHeight="1" x14ac:dyDescent="0.3">
      <c r="A28" s="94" t="s">
        <v>59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23">
        <v>74</v>
      </c>
      <c r="P28" s="24">
        <v>7</v>
      </c>
      <c r="Q28" s="24">
        <v>1</v>
      </c>
      <c r="R28" s="25" t="s">
        <v>148</v>
      </c>
      <c r="S28" s="23" t="s">
        <v>58</v>
      </c>
      <c r="T28" s="39">
        <v>1</v>
      </c>
    </row>
    <row r="29" spans="1:20" ht="52.5" customHeight="1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5" t="s">
        <v>183</v>
      </c>
      <c r="O29" s="23">
        <v>74</v>
      </c>
      <c r="P29" s="24">
        <v>7</v>
      </c>
      <c r="Q29" s="24">
        <v>1</v>
      </c>
      <c r="R29" s="29">
        <v>1810060940</v>
      </c>
      <c r="S29" s="23"/>
      <c r="T29" s="39">
        <f>T30</f>
        <v>312</v>
      </c>
    </row>
    <row r="30" spans="1:20" ht="36" customHeight="1" x14ac:dyDescent="0.3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 t="s">
        <v>14</v>
      </c>
      <c r="O30" s="23">
        <v>74</v>
      </c>
      <c r="P30" s="24">
        <v>7</v>
      </c>
      <c r="Q30" s="24">
        <v>1</v>
      </c>
      <c r="R30" s="29">
        <v>1810060940</v>
      </c>
      <c r="S30" s="23">
        <v>200</v>
      </c>
      <c r="T30" s="39">
        <v>312</v>
      </c>
    </row>
    <row r="31" spans="1:20" ht="62.25" customHeight="1" x14ac:dyDescent="0.3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4" t="s">
        <v>165</v>
      </c>
      <c r="O31" s="23">
        <v>74</v>
      </c>
      <c r="P31" s="24">
        <v>7</v>
      </c>
      <c r="Q31" s="24">
        <v>1</v>
      </c>
      <c r="R31" s="29">
        <v>1810060930</v>
      </c>
      <c r="S31" s="23"/>
      <c r="T31" s="39">
        <f>T32</f>
        <v>32</v>
      </c>
    </row>
    <row r="32" spans="1:20" ht="21" customHeight="1" x14ac:dyDescent="0.3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 t="s">
        <v>171</v>
      </c>
      <c r="O32" s="23">
        <v>74</v>
      </c>
      <c r="P32" s="24">
        <v>7</v>
      </c>
      <c r="Q32" s="24">
        <v>1</v>
      </c>
      <c r="R32" s="29">
        <v>1810060930</v>
      </c>
      <c r="S32" s="23">
        <v>600</v>
      </c>
      <c r="T32" s="39">
        <v>32</v>
      </c>
    </row>
    <row r="33" spans="1:20" ht="63" customHeight="1" x14ac:dyDescent="0.3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9" t="s">
        <v>218</v>
      </c>
      <c r="O33" s="20">
        <v>74</v>
      </c>
      <c r="P33" s="21">
        <v>7</v>
      </c>
      <c r="Q33" s="21">
        <v>1</v>
      </c>
      <c r="R33" s="30">
        <v>1810060990</v>
      </c>
      <c r="S33" s="20"/>
      <c r="T33" s="87">
        <f>T34</f>
        <v>1</v>
      </c>
    </row>
    <row r="34" spans="1:20" ht="37.200000000000003" customHeight="1" x14ac:dyDescent="0.3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 t="s">
        <v>14</v>
      </c>
      <c r="O34" s="23">
        <v>74</v>
      </c>
      <c r="P34" s="24">
        <v>7</v>
      </c>
      <c r="Q34" s="24">
        <v>1</v>
      </c>
      <c r="R34" s="29">
        <v>1810060990</v>
      </c>
      <c r="S34" s="23">
        <v>200</v>
      </c>
      <c r="T34" s="39">
        <v>1</v>
      </c>
    </row>
    <row r="35" spans="1:20" ht="69.75" customHeight="1" x14ac:dyDescent="0.3">
      <c r="A35" s="95" t="s">
        <v>147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20">
        <v>74</v>
      </c>
      <c r="P35" s="21">
        <v>7</v>
      </c>
      <c r="Q35" s="21">
        <v>1</v>
      </c>
      <c r="R35" s="22" t="s">
        <v>146</v>
      </c>
      <c r="S35" s="20" t="s">
        <v>0</v>
      </c>
      <c r="T35" s="87">
        <f>T36+T37+T38+T39</f>
        <v>15667</v>
      </c>
    </row>
    <row r="36" spans="1:20" ht="86.25" customHeight="1" x14ac:dyDescent="0.3">
      <c r="A36" s="94" t="s">
        <v>44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23">
        <v>74</v>
      </c>
      <c r="P36" s="24">
        <v>7</v>
      </c>
      <c r="Q36" s="24">
        <v>1</v>
      </c>
      <c r="R36" s="25" t="s">
        <v>146</v>
      </c>
      <c r="S36" s="23" t="s">
        <v>43</v>
      </c>
      <c r="T36" s="92">
        <f>1122.1+55.9</f>
        <v>1178</v>
      </c>
    </row>
    <row r="37" spans="1:20" ht="33.75" customHeight="1" x14ac:dyDescent="0.3">
      <c r="A37" s="94" t="s">
        <v>14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23">
        <v>74</v>
      </c>
      <c r="P37" s="24">
        <v>7</v>
      </c>
      <c r="Q37" s="24">
        <v>1</v>
      </c>
      <c r="R37" s="25" t="s">
        <v>146</v>
      </c>
      <c r="S37" s="23" t="s">
        <v>12</v>
      </c>
      <c r="T37" s="39">
        <v>15</v>
      </c>
    </row>
    <row r="38" spans="1:20" ht="21.75" customHeight="1" x14ac:dyDescent="0.3">
      <c r="A38" s="94" t="s">
        <v>26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23">
        <v>74</v>
      </c>
      <c r="P38" s="24">
        <v>7</v>
      </c>
      <c r="Q38" s="24">
        <v>1</v>
      </c>
      <c r="R38" s="25" t="s">
        <v>146</v>
      </c>
      <c r="S38" s="23" t="s">
        <v>25</v>
      </c>
      <c r="T38" s="92">
        <f>15+9</f>
        <v>24</v>
      </c>
    </row>
    <row r="39" spans="1:20" ht="34.200000000000003" customHeight="1" x14ac:dyDescent="0.3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2" t="s">
        <v>4</v>
      </c>
      <c r="O39" s="23">
        <v>74</v>
      </c>
      <c r="P39" s="24">
        <v>7</v>
      </c>
      <c r="Q39" s="24">
        <v>1</v>
      </c>
      <c r="R39" s="25" t="s">
        <v>146</v>
      </c>
      <c r="S39" s="23">
        <v>600</v>
      </c>
      <c r="T39" s="92">
        <f>14267.9+182.1</f>
        <v>14450</v>
      </c>
    </row>
    <row r="40" spans="1:20" ht="49.2" customHeight="1" x14ac:dyDescent="0.3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3" t="s">
        <v>190</v>
      </c>
      <c r="O40" s="20">
        <v>74</v>
      </c>
      <c r="P40" s="21">
        <v>7</v>
      </c>
      <c r="Q40" s="21">
        <v>1</v>
      </c>
      <c r="R40" s="22" t="s">
        <v>191</v>
      </c>
      <c r="S40" s="20"/>
      <c r="T40" s="87">
        <f>T41</f>
        <v>1360.3</v>
      </c>
    </row>
    <row r="41" spans="1:20" ht="37.799999999999997" customHeight="1" x14ac:dyDescent="0.3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62" t="s">
        <v>4</v>
      </c>
      <c r="O41" s="23">
        <v>74</v>
      </c>
      <c r="P41" s="24">
        <v>7</v>
      </c>
      <c r="Q41" s="24">
        <v>1</v>
      </c>
      <c r="R41" s="25" t="s">
        <v>191</v>
      </c>
      <c r="S41" s="23">
        <v>600</v>
      </c>
      <c r="T41" s="92">
        <v>1360.3</v>
      </c>
    </row>
    <row r="42" spans="1:20" ht="28.5" customHeight="1" x14ac:dyDescent="0.3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5" t="s">
        <v>179</v>
      </c>
      <c r="O42" s="20">
        <v>74</v>
      </c>
      <c r="P42" s="21">
        <v>7</v>
      </c>
      <c r="Q42" s="21">
        <v>1</v>
      </c>
      <c r="R42" s="48" t="s">
        <v>192</v>
      </c>
      <c r="S42" s="20"/>
      <c r="T42" s="87">
        <f>T44+T43</f>
        <v>454</v>
      </c>
    </row>
    <row r="43" spans="1:20" ht="28.5" customHeight="1" x14ac:dyDescent="0.3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 t="s">
        <v>14</v>
      </c>
      <c r="O43" s="23">
        <v>74</v>
      </c>
      <c r="P43" s="24">
        <v>7</v>
      </c>
      <c r="Q43" s="24">
        <v>1</v>
      </c>
      <c r="R43" s="44" t="s">
        <v>192</v>
      </c>
      <c r="S43" s="23">
        <v>200</v>
      </c>
      <c r="T43" s="92">
        <v>88</v>
      </c>
    </row>
    <row r="44" spans="1:20" ht="31.2" customHeight="1" x14ac:dyDescent="0.3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62" t="s">
        <v>4</v>
      </c>
      <c r="O44" s="23">
        <v>74</v>
      </c>
      <c r="P44" s="24">
        <v>7</v>
      </c>
      <c r="Q44" s="24">
        <v>1</v>
      </c>
      <c r="R44" s="44" t="s">
        <v>192</v>
      </c>
      <c r="S44" s="23">
        <v>600</v>
      </c>
      <c r="T44" s="92">
        <f>220+146</f>
        <v>366</v>
      </c>
    </row>
    <row r="45" spans="1:20" ht="97.8" customHeight="1" x14ac:dyDescent="0.3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5" t="s">
        <v>232</v>
      </c>
      <c r="O45" s="48" t="s">
        <v>234</v>
      </c>
      <c r="P45" s="48" t="s">
        <v>235</v>
      </c>
      <c r="Q45" s="48" t="s">
        <v>237</v>
      </c>
      <c r="R45" s="48" t="s">
        <v>238</v>
      </c>
      <c r="S45" s="48"/>
      <c r="T45" s="87">
        <f>T46</f>
        <v>0</v>
      </c>
    </row>
    <row r="46" spans="1:20" ht="109.2" customHeight="1" x14ac:dyDescent="0.3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 t="s">
        <v>233</v>
      </c>
      <c r="O46" s="44" t="s">
        <v>234</v>
      </c>
      <c r="P46" s="44" t="s">
        <v>235</v>
      </c>
      <c r="Q46" s="44" t="s">
        <v>237</v>
      </c>
      <c r="R46" s="44" t="s">
        <v>239</v>
      </c>
      <c r="S46" s="44"/>
      <c r="T46" s="39">
        <f>T47</f>
        <v>0</v>
      </c>
    </row>
    <row r="47" spans="1:20" ht="33" customHeight="1" x14ac:dyDescent="0.3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62" t="s">
        <v>4</v>
      </c>
      <c r="O47" s="44" t="s">
        <v>234</v>
      </c>
      <c r="P47" s="44" t="s">
        <v>235</v>
      </c>
      <c r="Q47" s="44" t="s">
        <v>237</v>
      </c>
      <c r="R47" s="44" t="s">
        <v>239</v>
      </c>
      <c r="S47" s="44" t="s">
        <v>3</v>
      </c>
      <c r="T47" s="39">
        <v>0</v>
      </c>
    </row>
    <row r="48" spans="1:20" ht="21" customHeight="1" x14ac:dyDescent="0.3">
      <c r="A48" s="95" t="s">
        <v>48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20">
        <v>74</v>
      </c>
      <c r="P48" s="21">
        <v>7</v>
      </c>
      <c r="Q48" s="21">
        <v>2</v>
      </c>
      <c r="R48" s="22">
        <v>0</v>
      </c>
      <c r="S48" s="20">
        <v>0</v>
      </c>
      <c r="T48" s="87">
        <f>T49</f>
        <v>127409.60000000001</v>
      </c>
    </row>
    <row r="49" spans="1:20" ht="30.75" customHeight="1" x14ac:dyDescent="0.3">
      <c r="A49" s="95" t="s">
        <v>216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20">
        <v>74</v>
      </c>
      <c r="P49" s="21">
        <v>7</v>
      </c>
      <c r="Q49" s="21">
        <v>2</v>
      </c>
      <c r="R49" s="22" t="s">
        <v>136</v>
      </c>
      <c r="S49" s="20" t="s">
        <v>0</v>
      </c>
      <c r="T49" s="87">
        <f>T50+T67+T84</f>
        <v>127409.60000000001</v>
      </c>
    </row>
    <row r="50" spans="1:20" ht="77.25" customHeight="1" x14ac:dyDescent="0.3">
      <c r="A50" s="94" t="s">
        <v>219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23">
        <v>74</v>
      </c>
      <c r="P50" s="24">
        <v>7</v>
      </c>
      <c r="Q50" s="24">
        <v>2</v>
      </c>
      <c r="R50" s="25" t="s">
        <v>137</v>
      </c>
      <c r="S50" s="23" t="s">
        <v>0</v>
      </c>
      <c r="T50" s="39">
        <f>T51+T59+T61+T64+T70+T75+T81+T56+T78</f>
        <v>121867.6</v>
      </c>
    </row>
    <row r="51" spans="1:20" ht="98.25" customHeight="1" x14ac:dyDescent="0.3">
      <c r="A51" s="94" t="s">
        <v>220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23">
        <v>74</v>
      </c>
      <c r="P51" s="24">
        <v>7</v>
      </c>
      <c r="Q51" s="24">
        <v>2</v>
      </c>
      <c r="R51" s="25" t="s">
        <v>145</v>
      </c>
      <c r="S51" s="23" t="s">
        <v>0</v>
      </c>
      <c r="T51" s="39">
        <f>T52+T53+T54+T55</f>
        <v>16092</v>
      </c>
    </row>
    <row r="52" spans="1:20" ht="84.75" customHeight="1" x14ac:dyDescent="0.3">
      <c r="A52" s="94" t="s">
        <v>44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23">
        <v>74</v>
      </c>
      <c r="P52" s="24">
        <v>7</v>
      </c>
      <c r="Q52" s="24">
        <v>2</v>
      </c>
      <c r="R52" s="25" t="s">
        <v>145</v>
      </c>
      <c r="S52" s="23" t="s">
        <v>43</v>
      </c>
      <c r="T52" s="92">
        <f>57+5170+1571</f>
        <v>6798</v>
      </c>
    </row>
    <row r="53" spans="1:20" ht="30.75" customHeight="1" x14ac:dyDescent="0.3">
      <c r="A53" s="94" t="s">
        <v>14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23">
        <v>74</v>
      </c>
      <c r="P53" s="24">
        <v>7</v>
      </c>
      <c r="Q53" s="24">
        <v>2</v>
      </c>
      <c r="R53" s="25" t="s">
        <v>145</v>
      </c>
      <c r="S53" s="23" t="s">
        <v>12</v>
      </c>
      <c r="T53" s="92">
        <f>5697-42</f>
        <v>5655</v>
      </c>
    </row>
    <row r="54" spans="1:20" ht="33" customHeight="1" x14ac:dyDescent="0.3">
      <c r="A54" s="94" t="s">
        <v>4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23">
        <v>74</v>
      </c>
      <c r="P54" s="24">
        <v>7</v>
      </c>
      <c r="Q54" s="24">
        <v>2</v>
      </c>
      <c r="R54" s="25" t="s">
        <v>145</v>
      </c>
      <c r="S54" s="23" t="s">
        <v>3</v>
      </c>
      <c r="T54" s="92">
        <f>3401-111</f>
        <v>3290</v>
      </c>
    </row>
    <row r="55" spans="1:20" ht="21" customHeight="1" x14ac:dyDescent="0.3">
      <c r="A55" s="94" t="s">
        <v>59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23">
        <v>74</v>
      </c>
      <c r="P55" s="24">
        <v>7</v>
      </c>
      <c r="Q55" s="24">
        <v>2</v>
      </c>
      <c r="R55" s="25" t="s">
        <v>145</v>
      </c>
      <c r="S55" s="23" t="s">
        <v>58</v>
      </c>
      <c r="T55" s="39">
        <v>349</v>
      </c>
    </row>
    <row r="56" spans="1:20" ht="109.8" customHeight="1" x14ac:dyDescent="0.3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0" t="s">
        <v>245</v>
      </c>
      <c r="O56" s="20">
        <v>74</v>
      </c>
      <c r="P56" s="21">
        <v>7</v>
      </c>
      <c r="Q56" s="21">
        <v>2</v>
      </c>
      <c r="R56" s="2">
        <v>1820053032</v>
      </c>
      <c r="S56" s="20"/>
      <c r="T56" s="87">
        <f>T57+T58</f>
        <v>8984</v>
      </c>
    </row>
    <row r="57" spans="1:20" ht="79.8" customHeight="1" x14ac:dyDescent="0.3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 t="s">
        <v>44</v>
      </c>
      <c r="O57" s="23">
        <v>74</v>
      </c>
      <c r="P57" s="24">
        <v>7</v>
      </c>
      <c r="Q57" s="24">
        <v>2</v>
      </c>
      <c r="R57" s="26">
        <v>1820053032</v>
      </c>
      <c r="S57" s="23">
        <v>100</v>
      </c>
      <c r="T57" s="39">
        <v>7031</v>
      </c>
    </row>
    <row r="58" spans="1:20" ht="35.4" customHeight="1" x14ac:dyDescent="0.3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 t="s">
        <v>4</v>
      </c>
      <c r="O58" s="23">
        <v>74</v>
      </c>
      <c r="P58" s="24">
        <v>7</v>
      </c>
      <c r="Q58" s="24">
        <v>2</v>
      </c>
      <c r="R58" s="26">
        <v>1820053032</v>
      </c>
      <c r="S58" s="23">
        <v>600</v>
      </c>
      <c r="T58" s="39">
        <v>1953</v>
      </c>
    </row>
    <row r="59" spans="1:20" ht="70.5" customHeight="1" x14ac:dyDescent="0.3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40" t="s">
        <v>169</v>
      </c>
      <c r="O59" s="23">
        <v>74</v>
      </c>
      <c r="P59" s="24">
        <v>7</v>
      </c>
      <c r="Q59" s="24">
        <v>2</v>
      </c>
      <c r="R59" s="29">
        <v>1820060940</v>
      </c>
      <c r="S59" s="23"/>
      <c r="T59" s="39">
        <f>T60</f>
        <v>1307</v>
      </c>
    </row>
    <row r="60" spans="1:20" ht="32.4" customHeight="1" x14ac:dyDescent="0.3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 t="s">
        <v>14</v>
      </c>
      <c r="O60" s="23">
        <v>74</v>
      </c>
      <c r="P60" s="24">
        <v>7</v>
      </c>
      <c r="Q60" s="24">
        <v>2</v>
      </c>
      <c r="R60" s="29">
        <v>1820060940</v>
      </c>
      <c r="S60" s="23">
        <v>200</v>
      </c>
      <c r="T60" s="39">
        <v>1307</v>
      </c>
    </row>
    <row r="61" spans="1:20" ht="84" customHeight="1" x14ac:dyDescent="0.3">
      <c r="A61" s="98" t="s">
        <v>160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100"/>
      <c r="O61" s="20">
        <v>74</v>
      </c>
      <c r="P61" s="21">
        <v>7</v>
      </c>
      <c r="Q61" s="21">
        <v>2</v>
      </c>
      <c r="R61" s="22" t="s">
        <v>144</v>
      </c>
      <c r="S61" s="20" t="s">
        <v>0</v>
      </c>
      <c r="T61" s="87">
        <f>T63+T62</f>
        <v>47</v>
      </c>
    </row>
    <row r="62" spans="1:20" ht="30" customHeight="1" x14ac:dyDescent="0.3">
      <c r="A62" s="94" t="s">
        <v>171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23">
        <v>74</v>
      </c>
      <c r="P62" s="24">
        <v>7</v>
      </c>
      <c r="Q62" s="24">
        <v>2</v>
      </c>
      <c r="R62" s="25" t="s">
        <v>144</v>
      </c>
      <c r="S62" s="23" t="s">
        <v>12</v>
      </c>
      <c r="T62" s="39">
        <v>37</v>
      </c>
    </row>
    <row r="63" spans="1:20" ht="37.5" customHeight="1" x14ac:dyDescent="0.3">
      <c r="A63" s="94" t="s">
        <v>4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23">
        <v>74</v>
      </c>
      <c r="P63" s="24">
        <v>7</v>
      </c>
      <c r="Q63" s="24">
        <v>2</v>
      </c>
      <c r="R63" s="25" t="s">
        <v>144</v>
      </c>
      <c r="S63" s="23" t="s">
        <v>3</v>
      </c>
      <c r="T63" s="39">
        <v>10</v>
      </c>
    </row>
    <row r="64" spans="1:20" ht="84.75" customHeight="1" x14ac:dyDescent="0.3">
      <c r="A64" s="95" t="s">
        <v>221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20">
        <v>74</v>
      </c>
      <c r="P64" s="21">
        <v>7</v>
      </c>
      <c r="Q64" s="21">
        <v>2</v>
      </c>
      <c r="R64" s="22" t="s">
        <v>143</v>
      </c>
      <c r="S64" s="20" t="s">
        <v>0</v>
      </c>
      <c r="T64" s="87">
        <f>T65+T66</f>
        <v>8</v>
      </c>
    </row>
    <row r="65" spans="1:20" ht="32.4" customHeight="1" x14ac:dyDescent="0.3">
      <c r="A65" s="94" t="s">
        <v>14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23">
        <v>74</v>
      </c>
      <c r="P65" s="24">
        <v>7</v>
      </c>
      <c r="Q65" s="24">
        <v>2</v>
      </c>
      <c r="R65" s="25" t="s">
        <v>143</v>
      </c>
      <c r="S65" s="23">
        <v>200</v>
      </c>
      <c r="T65" s="39">
        <v>0</v>
      </c>
    </row>
    <row r="66" spans="1:20" ht="32.25" customHeight="1" x14ac:dyDescent="0.3">
      <c r="A66" s="94" t="s">
        <v>26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23">
        <v>74</v>
      </c>
      <c r="P66" s="24">
        <v>7</v>
      </c>
      <c r="Q66" s="24">
        <v>2</v>
      </c>
      <c r="R66" s="25" t="s">
        <v>143</v>
      </c>
      <c r="S66" s="23">
        <v>300</v>
      </c>
      <c r="T66" s="39">
        <v>8</v>
      </c>
    </row>
    <row r="67" spans="1:20" ht="76.8" customHeight="1" x14ac:dyDescent="0.3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6" t="s">
        <v>225</v>
      </c>
      <c r="O67" s="48" t="s">
        <v>234</v>
      </c>
      <c r="P67" s="48" t="s">
        <v>235</v>
      </c>
      <c r="Q67" s="48" t="s">
        <v>236</v>
      </c>
      <c r="R67" s="48" t="s">
        <v>135</v>
      </c>
      <c r="S67" s="48"/>
      <c r="T67" s="87">
        <f>T68</f>
        <v>102</v>
      </c>
    </row>
    <row r="68" spans="1:20" ht="81" customHeight="1" x14ac:dyDescent="0.3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7" t="s">
        <v>229</v>
      </c>
      <c r="O68" s="44" t="s">
        <v>234</v>
      </c>
      <c r="P68" s="44" t="s">
        <v>235</v>
      </c>
      <c r="Q68" s="44" t="s">
        <v>236</v>
      </c>
      <c r="R68" s="44" t="s">
        <v>134</v>
      </c>
      <c r="S68" s="44"/>
      <c r="T68" s="39">
        <f>T69</f>
        <v>102</v>
      </c>
    </row>
    <row r="69" spans="1:20" ht="32.25" customHeight="1" x14ac:dyDescent="0.3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7" t="s">
        <v>14</v>
      </c>
      <c r="O69" s="44" t="s">
        <v>234</v>
      </c>
      <c r="P69" s="44" t="s">
        <v>235</v>
      </c>
      <c r="Q69" s="44" t="s">
        <v>236</v>
      </c>
      <c r="R69" s="44" t="s">
        <v>134</v>
      </c>
      <c r="S69" s="44" t="s">
        <v>12</v>
      </c>
      <c r="T69" s="39">
        <v>102</v>
      </c>
    </row>
    <row r="70" spans="1:20" ht="109.5" customHeight="1" x14ac:dyDescent="0.3">
      <c r="A70" s="98" t="s">
        <v>142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100"/>
      <c r="O70" s="20">
        <v>74</v>
      </c>
      <c r="P70" s="21">
        <v>7</v>
      </c>
      <c r="Q70" s="21">
        <v>2</v>
      </c>
      <c r="R70" s="22" t="s">
        <v>141</v>
      </c>
      <c r="S70" s="20" t="s">
        <v>0</v>
      </c>
      <c r="T70" s="93">
        <f>T71+T72+T73+T74</f>
        <v>86221</v>
      </c>
    </row>
    <row r="71" spans="1:20" ht="86.25" customHeight="1" x14ac:dyDescent="0.3">
      <c r="A71" s="94" t="s">
        <v>44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23">
        <v>74</v>
      </c>
      <c r="P71" s="24">
        <v>7</v>
      </c>
      <c r="Q71" s="24">
        <v>2</v>
      </c>
      <c r="R71" s="25" t="s">
        <v>141</v>
      </c>
      <c r="S71" s="23" t="s">
        <v>43</v>
      </c>
      <c r="T71" s="92">
        <f>61170+95.8</f>
        <v>61265.8</v>
      </c>
    </row>
    <row r="72" spans="1:20" ht="31.5" customHeight="1" x14ac:dyDescent="0.3">
      <c r="A72" s="94" t="s">
        <v>14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23">
        <v>74</v>
      </c>
      <c r="P72" s="24">
        <v>7</v>
      </c>
      <c r="Q72" s="24">
        <v>2</v>
      </c>
      <c r="R72" s="25" t="s">
        <v>141</v>
      </c>
      <c r="S72" s="23" t="s">
        <v>12</v>
      </c>
      <c r="T72" s="92">
        <f>732.2+347</f>
        <v>1079.2</v>
      </c>
    </row>
    <row r="73" spans="1:20" ht="31.5" customHeight="1" x14ac:dyDescent="0.3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 t="s">
        <v>26</v>
      </c>
      <c r="O73" s="23">
        <v>74</v>
      </c>
      <c r="P73" s="24">
        <v>7</v>
      </c>
      <c r="Q73" s="24">
        <v>2</v>
      </c>
      <c r="R73" s="25" t="s">
        <v>141</v>
      </c>
      <c r="S73" s="23">
        <v>300</v>
      </c>
      <c r="T73" s="92">
        <f>100+12</f>
        <v>112</v>
      </c>
    </row>
    <row r="74" spans="1:20" ht="52.5" customHeight="1" x14ac:dyDescent="0.3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 t="s">
        <v>172</v>
      </c>
      <c r="O74" s="23">
        <v>74</v>
      </c>
      <c r="P74" s="24">
        <v>7</v>
      </c>
      <c r="Q74" s="24">
        <v>2</v>
      </c>
      <c r="R74" s="25" t="s">
        <v>141</v>
      </c>
      <c r="S74" s="23">
        <v>600</v>
      </c>
      <c r="T74" s="92">
        <f>21709.8+2054.2</f>
        <v>23764</v>
      </c>
    </row>
    <row r="75" spans="1:20" ht="66.75" customHeight="1" x14ac:dyDescent="0.3">
      <c r="A75" s="95" t="s">
        <v>140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20">
        <v>74</v>
      </c>
      <c r="P75" s="21">
        <v>7</v>
      </c>
      <c r="Q75" s="21">
        <v>2</v>
      </c>
      <c r="R75" s="22" t="s">
        <v>139</v>
      </c>
      <c r="S75" s="20" t="s">
        <v>0</v>
      </c>
      <c r="T75" s="87">
        <f>T76+T77</f>
        <v>751</v>
      </c>
    </row>
    <row r="76" spans="1:20" ht="30" customHeight="1" x14ac:dyDescent="0.3">
      <c r="A76" s="94" t="s">
        <v>14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23">
        <v>74</v>
      </c>
      <c r="P76" s="24">
        <v>7</v>
      </c>
      <c r="Q76" s="24">
        <v>2</v>
      </c>
      <c r="R76" s="25" t="s">
        <v>139</v>
      </c>
      <c r="S76" s="23" t="s">
        <v>12</v>
      </c>
      <c r="T76" s="39">
        <v>374.6</v>
      </c>
    </row>
    <row r="77" spans="1:20" ht="30.75" customHeight="1" x14ac:dyDescent="0.3">
      <c r="A77" s="94" t="s">
        <v>4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23">
        <v>74</v>
      </c>
      <c r="P77" s="24">
        <v>7</v>
      </c>
      <c r="Q77" s="24">
        <v>2</v>
      </c>
      <c r="R77" s="25" t="s">
        <v>139</v>
      </c>
      <c r="S77" s="23" t="s">
        <v>3</v>
      </c>
      <c r="T77" s="39">
        <v>376.4</v>
      </c>
    </row>
    <row r="78" spans="1:20" ht="63.6" customHeight="1" x14ac:dyDescent="0.3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0" t="s">
        <v>246</v>
      </c>
      <c r="O78" s="20">
        <v>74</v>
      </c>
      <c r="P78" s="21">
        <v>7</v>
      </c>
      <c r="Q78" s="21">
        <v>2</v>
      </c>
      <c r="R78" s="22" t="s">
        <v>247</v>
      </c>
      <c r="S78" s="20"/>
      <c r="T78" s="93">
        <f>T79+T80</f>
        <v>4274.6000000000004</v>
      </c>
    </row>
    <row r="79" spans="1:20" ht="30.75" customHeight="1" x14ac:dyDescent="0.3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 t="s">
        <v>14</v>
      </c>
      <c r="O79" s="23">
        <v>74</v>
      </c>
      <c r="P79" s="24">
        <v>7</v>
      </c>
      <c r="Q79" s="24">
        <v>2</v>
      </c>
      <c r="R79" s="25" t="s">
        <v>247</v>
      </c>
      <c r="S79" s="23">
        <v>200</v>
      </c>
      <c r="T79" s="39">
        <v>1554</v>
      </c>
    </row>
    <row r="80" spans="1:20" ht="34.200000000000003" customHeight="1" x14ac:dyDescent="0.3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 t="s">
        <v>248</v>
      </c>
      <c r="O80" s="23">
        <v>74</v>
      </c>
      <c r="P80" s="24">
        <v>7</v>
      </c>
      <c r="Q80" s="24">
        <v>2</v>
      </c>
      <c r="R80" s="25" t="s">
        <v>247</v>
      </c>
      <c r="S80" s="23">
        <v>600</v>
      </c>
      <c r="T80" s="92">
        <f>2651+69.6</f>
        <v>2720.6</v>
      </c>
    </row>
    <row r="81" spans="1:20" ht="30.75" customHeight="1" x14ac:dyDescent="0.3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5" t="s">
        <v>179</v>
      </c>
      <c r="O81" s="20">
        <v>74</v>
      </c>
      <c r="P81" s="21">
        <v>7</v>
      </c>
      <c r="Q81" s="21">
        <v>2</v>
      </c>
      <c r="R81" s="48" t="s">
        <v>193</v>
      </c>
      <c r="S81" s="20"/>
      <c r="T81" s="87">
        <f>T82+T83</f>
        <v>4183</v>
      </c>
    </row>
    <row r="82" spans="1:20" ht="30.75" customHeight="1" x14ac:dyDescent="0.3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 t="s">
        <v>14</v>
      </c>
      <c r="O82" s="23">
        <v>74</v>
      </c>
      <c r="P82" s="24">
        <v>7</v>
      </c>
      <c r="Q82" s="24">
        <v>2</v>
      </c>
      <c r="R82" s="44" t="s">
        <v>193</v>
      </c>
      <c r="S82" s="23">
        <v>200</v>
      </c>
      <c r="T82" s="92">
        <f>3527+42</f>
        <v>3569</v>
      </c>
    </row>
    <row r="83" spans="1:20" ht="39" customHeight="1" x14ac:dyDescent="0.3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 t="s">
        <v>180</v>
      </c>
      <c r="O83" s="23">
        <v>74</v>
      </c>
      <c r="P83" s="24">
        <v>7</v>
      </c>
      <c r="Q83" s="24">
        <v>2</v>
      </c>
      <c r="R83" s="44" t="s">
        <v>193</v>
      </c>
      <c r="S83" s="23">
        <v>600</v>
      </c>
      <c r="T83" s="92">
        <f>503+111</f>
        <v>614</v>
      </c>
    </row>
    <row r="84" spans="1:20" ht="96" customHeight="1" x14ac:dyDescent="0.3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 t="s">
        <v>288</v>
      </c>
      <c r="O84" s="23">
        <v>74</v>
      </c>
      <c r="P84" s="24">
        <v>7</v>
      </c>
      <c r="Q84" s="24">
        <v>2</v>
      </c>
      <c r="R84" s="44" t="s">
        <v>238</v>
      </c>
      <c r="S84" s="23"/>
      <c r="T84" s="92">
        <f>T85</f>
        <v>5440</v>
      </c>
    </row>
    <row r="85" spans="1:20" ht="111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 t="s">
        <v>289</v>
      </c>
      <c r="O85" s="23">
        <v>74</v>
      </c>
      <c r="P85" s="24">
        <v>7</v>
      </c>
      <c r="Q85" s="24">
        <v>2</v>
      </c>
      <c r="R85" s="44" t="s">
        <v>239</v>
      </c>
      <c r="S85" s="23"/>
      <c r="T85" s="92">
        <f>T86</f>
        <v>5440</v>
      </c>
    </row>
    <row r="86" spans="1:20" ht="39" customHeight="1" x14ac:dyDescent="0.3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 t="s">
        <v>14</v>
      </c>
      <c r="O86" s="23">
        <v>74</v>
      </c>
      <c r="P86" s="24">
        <v>7</v>
      </c>
      <c r="Q86" s="24">
        <v>2</v>
      </c>
      <c r="R86" s="44" t="s">
        <v>239</v>
      </c>
      <c r="S86" s="23">
        <v>200</v>
      </c>
      <c r="T86" s="92">
        <f>5104+228+108</f>
        <v>5440</v>
      </c>
    </row>
    <row r="87" spans="1:20" ht="25.5" customHeight="1" x14ac:dyDescent="0.3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1" t="s">
        <v>164</v>
      </c>
      <c r="O87" s="20">
        <v>74</v>
      </c>
      <c r="P87" s="21">
        <v>7</v>
      </c>
      <c r="Q87" s="21">
        <v>3</v>
      </c>
      <c r="R87" s="25"/>
      <c r="S87" s="23"/>
      <c r="T87" s="87">
        <f>T88</f>
        <v>4479</v>
      </c>
    </row>
    <row r="88" spans="1:20" ht="33.6" customHeight="1" x14ac:dyDescent="0.3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7" t="s">
        <v>223</v>
      </c>
      <c r="O88" s="20">
        <v>74</v>
      </c>
      <c r="P88" s="21">
        <v>7</v>
      </c>
      <c r="Q88" s="21">
        <v>3</v>
      </c>
      <c r="R88" s="29">
        <v>1800000000</v>
      </c>
      <c r="S88" s="23"/>
      <c r="T88" s="39">
        <f>T89</f>
        <v>4479</v>
      </c>
    </row>
    <row r="89" spans="1:20" ht="80.400000000000006" customHeight="1" x14ac:dyDescent="0.3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 t="s">
        <v>225</v>
      </c>
      <c r="O89" s="20">
        <v>74</v>
      </c>
      <c r="P89" s="21">
        <v>7</v>
      </c>
      <c r="Q89" s="21">
        <v>3</v>
      </c>
      <c r="R89" s="29">
        <v>1830000000</v>
      </c>
      <c r="S89" s="23"/>
      <c r="T89" s="39">
        <f>T90+T98+T94+T96</f>
        <v>4479</v>
      </c>
    </row>
    <row r="90" spans="1:20" ht="97.5" customHeight="1" x14ac:dyDescent="0.3">
      <c r="A90" s="94" t="s">
        <v>259</v>
      </c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23">
        <v>74</v>
      </c>
      <c r="P90" s="24">
        <v>7</v>
      </c>
      <c r="Q90" s="24">
        <v>3</v>
      </c>
      <c r="R90" s="26">
        <v>1830010420</v>
      </c>
      <c r="S90" s="23" t="s">
        <v>0</v>
      </c>
      <c r="T90" s="39">
        <f>T91+T92+T93</f>
        <v>3213.7</v>
      </c>
    </row>
    <row r="91" spans="1:20" ht="79.8" customHeight="1" x14ac:dyDescent="0.3">
      <c r="A91" s="94" t="s">
        <v>44</v>
      </c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23">
        <v>74</v>
      </c>
      <c r="P91" s="24">
        <v>7</v>
      </c>
      <c r="Q91" s="24">
        <v>3</v>
      </c>
      <c r="R91" s="26">
        <v>1830010420</v>
      </c>
      <c r="S91" s="23" t="s">
        <v>43</v>
      </c>
      <c r="T91" s="92">
        <f>2952+11-799.8-241.5</f>
        <v>1921.6999999999998</v>
      </c>
    </row>
    <row r="92" spans="1:20" ht="31.5" customHeight="1" x14ac:dyDescent="0.3">
      <c r="A92" s="94" t="s">
        <v>14</v>
      </c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23">
        <v>74</v>
      </c>
      <c r="P92" s="24">
        <v>7</v>
      </c>
      <c r="Q92" s="24">
        <v>3</v>
      </c>
      <c r="R92" s="26">
        <v>1830010420</v>
      </c>
      <c r="S92" s="23" t="s">
        <v>12</v>
      </c>
      <c r="T92" s="92">
        <f>1188-34</f>
        <v>1154</v>
      </c>
    </row>
    <row r="93" spans="1:20" ht="21.6" customHeight="1" x14ac:dyDescent="0.3">
      <c r="A93" s="94" t="s">
        <v>59</v>
      </c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23">
        <v>74</v>
      </c>
      <c r="P93" s="24">
        <v>7</v>
      </c>
      <c r="Q93" s="24">
        <v>3</v>
      </c>
      <c r="R93" s="26">
        <v>1830010420</v>
      </c>
      <c r="S93" s="23" t="s">
        <v>58</v>
      </c>
      <c r="T93" s="39">
        <v>138</v>
      </c>
    </row>
    <row r="94" spans="1:20" ht="77.400000000000006" customHeight="1" x14ac:dyDescent="0.3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75" t="s">
        <v>224</v>
      </c>
      <c r="O94" s="20">
        <v>74</v>
      </c>
      <c r="P94" s="21">
        <v>7</v>
      </c>
      <c r="Q94" s="21">
        <v>3</v>
      </c>
      <c r="R94" s="2">
        <v>1830060990</v>
      </c>
      <c r="S94" s="20"/>
      <c r="T94" s="87">
        <f>T95</f>
        <v>35</v>
      </c>
    </row>
    <row r="95" spans="1:20" ht="79.2" customHeight="1" x14ac:dyDescent="0.3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 t="s">
        <v>44</v>
      </c>
      <c r="O95" s="23">
        <v>74</v>
      </c>
      <c r="P95" s="24">
        <v>7</v>
      </c>
      <c r="Q95" s="24">
        <v>3</v>
      </c>
      <c r="R95" s="26">
        <v>1830060990</v>
      </c>
      <c r="S95" s="23">
        <v>100</v>
      </c>
      <c r="T95" s="39">
        <v>35</v>
      </c>
    </row>
    <row r="96" spans="1:20" ht="47.4" customHeight="1" x14ac:dyDescent="0.3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9" t="s">
        <v>190</v>
      </c>
      <c r="O96" s="20">
        <v>74</v>
      </c>
      <c r="P96" s="21">
        <v>7</v>
      </c>
      <c r="Q96" s="21">
        <v>3</v>
      </c>
      <c r="R96" s="2" t="s">
        <v>257</v>
      </c>
      <c r="S96" s="20"/>
      <c r="T96" s="87">
        <f>T97</f>
        <v>1041.3</v>
      </c>
    </row>
    <row r="97" spans="1:20" ht="79.2" customHeight="1" x14ac:dyDescent="0.3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 t="s">
        <v>44</v>
      </c>
      <c r="O97" s="23">
        <v>74</v>
      </c>
      <c r="P97" s="24">
        <v>7</v>
      </c>
      <c r="Q97" s="24">
        <v>3</v>
      </c>
      <c r="R97" s="26" t="s">
        <v>257</v>
      </c>
      <c r="S97" s="23">
        <v>100</v>
      </c>
      <c r="T97" s="92">
        <f>799.8+241.5</f>
        <v>1041.3</v>
      </c>
    </row>
    <row r="98" spans="1:20" ht="30" customHeight="1" x14ac:dyDescent="0.3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5" t="s">
        <v>179</v>
      </c>
      <c r="O98" s="20">
        <v>74</v>
      </c>
      <c r="P98" s="21">
        <v>7</v>
      </c>
      <c r="Q98" s="21">
        <v>3</v>
      </c>
      <c r="R98" s="48" t="s">
        <v>258</v>
      </c>
      <c r="S98" s="20"/>
      <c r="T98" s="87">
        <f>T99</f>
        <v>189</v>
      </c>
    </row>
    <row r="99" spans="1:20" ht="30" customHeight="1" x14ac:dyDescent="0.3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 t="s">
        <v>14</v>
      </c>
      <c r="O99" s="23">
        <v>74</v>
      </c>
      <c r="P99" s="24">
        <v>7</v>
      </c>
      <c r="Q99" s="24">
        <v>3</v>
      </c>
      <c r="R99" s="44" t="s">
        <v>258</v>
      </c>
      <c r="S99" s="23">
        <v>200</v>
      </c>
      <c r="T99" s="92">
        <f>155+34</f>
        <v>189</v>
      </c>
    </row>
    <row r="100" spans="1:20" ht="20.25" customHeight="1" x14ac:dyDescent="0.3">
      <c r="A100" s="95" t="s">
        <v>138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20">
        <v>74</v>
      </c>
      <c r="P100" s="21">
        <v>7</v>
      </c>
      <c r="Q100" s="21">
        <v>7</v>
      </c>
      <c r="R100" s="22">
        <v>0</v>
      </c>
      <c r="S100" s="20">
        <v>0</v>
      </c>
      <c r="T100" s="87">
        <f>T105+T101+T108</f>
        <v>275.10000000000002</v>
      </c>
    </row>
    <row r="101" spans="1:20" ht="34.200000000000003" customHeight="1" x14ac:dyDescent="0.3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 t="s">
        <v>216</v>
      </c>
      <c r="O101" s="20">
        <v>74</v>
      </c>
      <c r="P101" s="21">
        <v>7</v>
      </c>
      <c r="Q101" s="21">
        <v>7</v>
      </c>
      <c r="R101" s="2">
        <v>1800000000</v>
      </c>
      <c r="S101" s="20"/>
      <c r="T101" s="87">
        <f>T102</f>
        <v>63</v>
      </c>
    </row>
    <row r="102" spans="1:20" ht="83.4" customHeight="1" x14ac:dyDescent="0.3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75" t="s">
        <v>225</v>
      </c>
      <c r="O102" s="20">
        <v>74</v>
      </c>
      <c r="P102" s="21">
        <v>7</v>
      </c>
      <c r="Q102" s="21">
        <v>7</v>
      </c>
      <c r="R102" s="2">
        <v>1830000000</v>
      </c>
      <c r="S102" s="20"/>
      <c r="T102" s="87">
        <f>T103</f>
        <v>63</v>
      </c>
    </row>
    <row r="103" spans="1:20" ht="66" customHeight="1" x14ac:dyDescent="0.3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86" t="s">
        <v>276</v>
      </c>
      <c r="O103" s="20">
        <v>74</v>
      </c>
      <c r="P103" s="21">
        <v>7</v>
      </c>
      <c r="Q103" s="21">
        <v>7</v>
      </c>
      <c r="R103" s="2">
        <v>1830060930</v>
      </c>
      <c r="S103" s="20"/>
      <c r="T103" s="87">
        <f>T104</f>
        <v>63</v>
      </c>
    </row>
    <row r="104" spans="1:20" ht="33.6" customHeight="1" x14ac:dyDescent="0.3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5" t="s">
        <v>14</v>
      </c>
      <c r="O104" s="23">
        <v>74</v>
      </c>
      <c r="P104" s="24">
        <v>7</v>
      </c>
      <c r="Q104" s="24">
        <v>7</v>
      </c>
      <c r="R104" s="26">
        <v>1830060930</v>
      </c>
      <c r="S104" s="23">
        <v>200</v>
      </c>
      <c r="T104" s="39">
        <v>63</v>
      </c>
    </row>
    <row r="105" spans="1:20" ht="82.2" customHeight="1" x14ac:dyDescent="0.3">
      <c r="A105" s="94" t="s">
        <v>194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23">
        <v>74</v>
      </c>
      <c r="P105" s="24">
        <v>7</v>
      </c>
      <c r="Q105" s="24">
        <v>7</v>
      </c>
      <c r="R105" s="29">
        <v>2800000000</v>
      </c>
      <c r="S105" s="23" t="s">
        <v>0</v>
      </c>
      <c r="T105" s="39">
        <f>T106</f>
        <v>15</v>
      </c>
    </row>
    <row r="106" spans="1:20" ht="92.4" customHeight="1" x14ac:dyDescent="0.3">
      <c r="A106" s="94" t="s">
        <v>195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23">
        <v>74</v>
      </c>
      <c r="P106" s="24">
        <v>7</v>
      </c>
      <c r="Q106" s="24">
        <v>7</v>
      </c>
      <c r="R106" s="29">
        <v>2800060990</v>
      </c>
      <c r="S106" s="23"/>
      <c r="T106" s="39">
        <f>T107</f>
        <v>15</v>
      </c>
    </row>
    <row r="107" spans="1:20" ht="36.6" customHeight="1" x14ac:dyDescent="0.3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 t="s">
        <v>14</v>
      </c>
      <c r="O107" s="23">
        <v>74</v>
      </c>
      <c r="P107" s="24">
        <v>7</v>
      </c>
      <c r="Q107" s="24">
        <v>7</v>
      </c>
      <c r="R107" s="29">
        <v>2800060990</v>
      </c>
      <c r="S107" s="23">
        <v>200</v>
      </c>
      <c r="T107" s="39">
        <v>15</v>
      </c>
    </row>
    <row r="108" spans="1:20" ht="82.8" customHeight="1" x14ac:dyDescent="0.3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75" t="s">
        <v>227</v>
      </c>
      <c r="O108" s="20">
        <v>74</v>
      </c>
      <c r="P108" s="21">
        <v>7</v>
      </c>
      <c r="Q108" s="21">
        <v>7</v>
      </c>
      <c r="R108" s="30">
        <v>5830000000</v>
      </c>
      <c r="S108" s="20"/>
      <c r="T108" s="87">
        <f>T109</f>
        <v>197.1</v>
      </c>
    </row>
    <row r="109" spans="1:20" ht="21.6" customHeight="1" x14ac:dyDescent="0.3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75" t="s">
        <v>228</v>
      </c>
      <c r="O109" s="20">
        <v>74</v>
      </c>
      <c r="P109" s="21">
        <v>7</v>
      </c>
      <c r="Q109" s="21">
        <v>7</v>
      </c>
      <c r="R109" s="30" t="s">
        <v>226</v>
      </c>
      <c r="S109" s="20"/>
      <c r="T109" s="39">
        <f>T110</f>
        <v>197.1</v>
      </c>
    </row>
    <row r="110" spans="1:20" ht="31.95" customHeight="1" x14ac:dyDescent="0.3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 t="s">
        <v>14</v>
      </c>
      <c r="O110" s="23">
        <v>74</v>
      </c>
      <c r="P110" s="24">
        <v>7</v>
      </c>
      <c r="Q110" s="24">
        <v>7</v>
      </c>
      <c r="R110" s="29" t="s">
        <v>226</v>
      </c>
      <c r="S110" s="23">
        <v>200</v>
      </c>
      <c r="T110" s="39">
        <v>197.1</v>
      </c>
    </row>
    <row r="111" spans="1:20" ht="21" customHeight="1" x14ac:dyDescent="0.3">
      <c r="A111" s="95" t="s">
        <v>46</v>
      </c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20">
        <v>74</v>
      </c>
      <c r="P111" s="21">
        <v>7</v>
      </c>
      <c r="Q111" s="21">
        <v>9</v>
      </c>
      <c r="R111" s="22">
        <v>0</v>
      </c>
      <c r="S111" s="20">
        <v>0</v>
      </c>
      <c r="T111" s="87">
        <f>T112+T119+T123+T133+T130+T147</f>
        <v>7589.5</v>
      </c>
    </row>
    <row r="112" spans="1:20" ht="64.5" customHeight="1" x14ac:dyDescent="0.3">
      <c r="A112" s="95" t="s">
        <v>23</v>
      </c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20">
        <v>74</v>
      </c>
      <c r="P112" s="21">
        <v>7</v>
      </c>
      <c r="Q112" s="21">
        <v>9</v>
      </c>
      <c r="R112" s="22" t="s">
        <v>22</v>
      </c>
      <c r="S112" s="20" t="s">
        <v>0</v>
      </c>
      <c r="T112" s="87">
        <f>T113</f>
        <v>2944</v>
      </c>
    </row>
    <row r="113" spans="1:20" ht="32.25" customHeight="1" x14ac:dyDescent="0.3">
      <c r="A113" s="95" t="s">
        <v>96</v>
      </c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20">
        <v>74</v>
      </c>
      <c r="P113" s="21">
        <v>7</v>
      </c>
      <c r="Q113" s="21">
        <v>9</v>
      </c>
      <c r="R113" s="22" t="s">
        <v>95</v>
      </c>
      <c r="S113" s="20" t="s">
        <v>0</v>
      </c>
      <c r="T113" s="87">
        <f>T114</f>
        <v>2944</v>
      </c>
    </row>
    <row r="114" spans="1:20" ht="30" customHeight="1" x14ac:dyDescent="0.3">
      <c r="A114" s="95" t="s">
        <v>94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20">
        <v>74</v>
      </c>
      <c r="P114" s="21">
        <v>7</v>
      </c>
      <c r="Q114" s="21">
        <v>9</v>
      </c>
      <c r="R114" s="22" t="s">
        <v>93</v>
      </c>
      <c r="S114" s="20" t="s">
        <v>0</v>
      </c>
      <c r="T114" s="87">
        <f>T115+T116+T118+T117</f>
        <v>2944</v>
      </c>
    </row>
    <row r="115" spans="1:20" ht="81" customHeight="1" x14ac:dyDescent="0.3">
      <c r="A115" s="94" t="s">
        <v>44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23">
        <v>74</v>
      </c>
      <c r="P115" s="24">
        <v>7</v>
      </c>
      <c r="Q115" s="24">
        <v>9</v>
      </c>
      <c r="R115" s="25" t="s">
        <v>93</v>
      </c>
      <c r="S115" s="23" t="s">
        <v>43</v>
      </c>
      <c r="T115" s="39">
        <v>2564</v>
      </c>
    </row>
    <row r="116" spans="1:20" ht="31.5" customHeight="1" x14ac:dyDescent="0.3">
      <c r="A116" s="94" t="s">
        <v>14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23">
        <v>74</v>
      </c>
      <c r="P116" s="24">
        <v>7</v>
      </c>
      <c r="Q116" s="24">
        <v>9</v>
      </c>
      <c r="R116" s="25" t="s">
        <v>93</v>
      </c>
      <c r="S116" s="23" t="s">
        <v>12</v>
      </c>
      <c r="T116" s="39">
        <v>363</v>
      </c>
    </row>
    <row r="117" spans="1:20" ht="21.6" customHeight="1" x14ac:dyDescent="0.3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 t="s">
        <v>26</v>
      </c>
      <c r="O117" s="23">
        <v>74</v>
      </c>
      <c r="P117" s="24">
        <v>7</v>
      </c>
      <c r="Q117" s="24">
        <v>9</v>
      </c>
      <c r="R117" s="44" t="s">
        <v>93</v>
      </c>
      <c r="S117" s="23">
        <v>300</v>
      </c>
      <c r="T117" s="39">
        <v>15</v>
      </c>
    </row>
    <row r="118" spans="1:20" ht="19.5" customHeight="1" x14ac:dyDescent="0.3">
      <c r="A118" s="94" t="s">
        <v>59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23">
        <v>74</v>
      </c>
      <c r="P118" s="24">
        <v>7</v>
      </c>
      <c r="Q118" s="24">
        <v>9</v>
      </c>
      <c r="R118" s="25" t="s">
        <v>93</v>
      </c>
      <c r="S118" s="23" t="s">
        <v>58</v>
      </c>
      <c r="T118" s="39">
        <v>2</v>
      </c>
    </row>
    <row r="119" spans="1:20" ht="33.75" customHeight="1" x14ac:dyDescent="0.3">
      <c r="A119" s="95" t="s">
        <v>21</v>
      </c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20">
        <v>74</v>
      </c>
      <c r="P119" s="21">
        <v>7</v>
      </c>
      <c r="Q119" s="21">
        <v>9</v>
      </c>
      <c r="R119" s="22" t="s">
        <v>20</v>
      </c>
      <c r="S119" s="20" t="s">
        <v>0</v>
      </c>
      <c r="T119" s="87">
        <f>T120</f>
        <v>343</v>
      </c>
    </row>
    <row r="120" spans="1:20" ht="51" customHeight="1" x14ac:dyDescent="0.3">
      <c r="A120" s="95" t="s">
        <v>45</v>
      </c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20">
        <v>74</v>
      </c>
      <c r="P120" s="21">
        <v>7</v>
      </c>
      <c r="Q120" s="21">
        <v>9</v>
      </c>
      <c r="R120" s="22" t="s">
        <v>42</v>
      </c>
      <c r="S120" s="20" t="s">
        <v>0</v>
      </c>
      <c r="T120" s="87">
        <f>T121+T122</f>
        <v>343</v>
      </c>
    </row>
    <row r="121" spans="1:20" ht="63" customHeight="1" x14ac:dyDescent="0.3">
      <c r="A121" s="94" t="s">
        <v>44</v>
      </c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23">
        <v>74</v>
      </c>
      <c r="P121" s="24">
        <v>7</v>
      </c>
      <c r="Q121" s="24">
        <v>9</v>
      </c>
      <c r="R121" s="25" t="s">
        <v>42</v>
      </c>
      <c r="S121" s="23" t="s">
        <v>43</v>
      </c>
      <c r="T121" s="39">
        <v>343</v>
      </c>
    </row>
    <row r="122" spans="1:20" ht="33" customHeight="1" x14ac:dyDescent="0.3">
      <c r="A122" s="94" t="s">
        <v>14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23">
        <v>74</v>
      </c>
      <c r="P122" s="24">
        <v>7</v>
      </c>
      <c r="Q122" s="24">
        <v>9</v>
      </c>
      <c r="R122" s="25" t="s">
        <v>42</v>
      </c>
      <c r="S122" s="23" t="s">
        <v>12</v>
      </c>
      <c r="T122" s="39">
        <v>0</v>
      </c>
    </row>
    <row r="123" spans="1:20" ht="30.75" customHeight="1" x14ac:dyDescent="0.3">
      <c r="A123" s="107" t="s">
        <v>9</v>
      </c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9"/>
      <c r="O123" s="20">
        <v>74</v>
      </c>
      <c r="P123" s="21">
        <v>7</v>
      </c>
      <c r="Q123" s="21">
        <v>9</v>
      </c>
      <c r="R123" s="22" t="s">
        <v>8</v>
      </c>
      <c r="S123" s="20" t="s">
        <v>0</v>
      </c>
      <c r="T123" s="87">
        <f>T124</f>
        <v>3956</v>
      </c>
    </row>
    <row r="124" spans="1:20" ht="31.5" customHeight="1" x14ac:dyDescent="0.3">
      <c r="A124" s="94" t="s">
        <v>7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23">
        <v>74</v>
      </c>
      <c r="P124" s="24">
        <v>7</v>
      </c>
      <c r="Q124" s="24">
        <v>9</v>
      </c>
      <c r="R124" s="25" t="s">
        <v>6</v>
      </c>
      <c r="S124" s="23" t="s">
        <v>0</v>
      </c>
      <c r="T124" s="39">
        <f>T125</f>
        <v>3956</v>
      </c>
    </row>
    <row r="125" spans="1:20" ht="67.5" customHeight="1" x14ac:dyDescent="0.3">
      <c r="A125" s="94" t="s">
        <v>125</v>
      </c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23">
        <v>74</v>
      </c>
      <c r="P125" s="24">
        <v>7</v>
      </c>
      <c r="Q125" s="24">
        <v>9</v>
      </c>
      <c r="R125" s="25" t="s">
        <v>124</v>
      </c>
      <c r="S125" s="23" t="s">
        <v>0</v>
      </c>
      <c r="T125" s="39">
        <f>T126+T127+T129+T128</f>
        <v>3956</v>
      </c>
    </row>
    <row r="126" spans="1:20" ht="78" customHeight="1" x14ac:dyDescent="0.3">
      <c r="A126" s="94" t="s">
        <v>44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23">
        <v>74</v>
      </c>
      <c r="P126" s="24">
        <v>7</v>
      </c>
      <c r="Q126" s="24">
        <v>9</v>
      </c>
      <c r="R126" s="25" t="s">
        <v>124</v>
      </c>
      <c r="S126" s="23" t="s">
        <v>43</v>
      </c>
      <c r="T126" s="39">
        <v>3262</v>
      </c>
    </row>
    <row r="127" spans="1:20" ht="30.75" customHeight="1" x14ac:dyDescent="0.3">
      <c r="A127" s="94" t="s">
        <v>14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23">
        <v>74</v>
      </c>
      <c r="P127" s="24">
        <v>7</v>
      </c>
      <c r="Q127" s="24">
        <v>9</v>
      </c>
      <c r="R127" s="25" t="s">
        <v>124</v>
      </c>
      <c r="S127" s="23" t="s">
        <v>12</v>
      </c>
      <c r="T127" s="39">
        <f>812-130</f>
        <v>682</v>
      </c>
    </row>
    <row r="128" spans="1:20" ht="21.6" customHeight="1" x14ac:dyDescent="0.3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 t="s">
        <v>26</v>
      </c>
      <c r="O128" s="23">
        <v>74</v>
      </c>
      <c r="P128" s="24">
        <v>7</v>
      </c>
      <c r="Q128" s="24">
        <v>9</v>
      </c>
      <c r="R128" s="25" t="s">
        <v>124</v>
      </c>
      <c r="S128" s="23">
        <v>300</v>
      </c>
      <c r="T128" s="39">
        <v>6</v>
      </c>
    </row>
    <row r="129" spans="1:20" ht="19.5" customHeight="1" x14ac:dyDescent="0.3">
      <c r="A129" s="94" t="s">
        <v>59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23">
        <v>74</v>
      </c>
      <c r="P129" s="24">
        <v>7</v>
      </c>
      <c r="Q129" s="24">
        <v>9</v>
      </c>
      <c r="R129" s="25" t="s">
        <v>124</v>
      </c>
      <c r="S129" s="23" t="s">
        <v>58</v>
      </c>
      <c r="T129" s="39">
        <v>6</v>
      </c>
    </row>
    <row r="130" spans="1:20" ht="66" customHeight="1" x14ac:dyDescent="0.3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1" t="s">
        <v>262</v>
      </c>
      <c r="O130" s="23">
        <v>74</v>
      </c>
      <c r="P130" s="21">
        <v>7</v>
      </c>
      <c r="Q130" s="21">
        <v>9</v>
      </c>
      <c r="R130" s="48" t="s">
        <v>137</v>
      </c>
      <c r="S130" s="20"/>
      <c r="T130" s="93">
        <f>T131</f>
        <v>15.5</v>
      </c>
    </row>
    <row r="131" spans="1:20" ht="50.4" customHeight="1" x14ac:dyDescent="0.3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2" t="s">
        <v>260</v>
      </c>
      <c r="O131" s="23">
        <v>74</v>
      </c>
      <c r="P131" s="24">
        <v>7</v>
      </c>
      <c r="Q131" s="24">
        <v>9</v>
      </c>
      <c r="R131" s="44" t="s">
        <v>261</v>
      </c>
      <c r="S131" s="23"/>
      <c r="T131" s="92">
        <f>T132</f>
        <v>15.5</v>
      </c>
    </row>
    <row r="132" spans="1:20" ht="21" customHeight="1" x14ac:dyDescent="0.3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2" t="s">
        <v>26</v>
      </c>
      <c r="O132" s="23">
        <v>74</v>
      </c>
      <c r="P132" s="24">
        <v>7</v>
      </c>
      <c r="Q132" s="24">
        <v>9</v>
      </c>
      <c r="R132" s="44" t="s">
        <v>261</v>
      </c>
      <c r="S132" s="23">
        <v>300</v>
      </c>
      <c r="T132" s="92">
        <v>15.5</v>
      </c>
    </row>
    <row r="133" spans="1:20" ht="33" customHeight="1" x14ac:dyDescent="0.3">
      <c r="A133" s="95" t="s">
        <v>216</v>
      </c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20">
        <v>74</v>
      </c>
      <c r="P133" s="21">
        <v>7</v>
      </c>
      <c r="Q133" s="21">
        <v>9</v>
      </c>
      <c r="R133" s="22" t="s">
        <v>136</v>
      </c>
      <c r="S133" s="20" t="s">
        <v>0</v>
      </c>
      <c r="T133" s="87">
        <f>T137+T134+T140+T144</f>
        <v>201</v>
      </c>
    </row>
    <row r="134" spans="1:20" ht="67.2" customHeight="1" x14ac:dyDescent="0.3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 t="s">
        <v>262</v>
      </c>
      <c r="O134" s="20">
        <v>74</v>
      </c>
      <c r="P134" s="21">
        <v>7</v>
      </c>
      <c r="Q134" s="21">
        <v>9</v>
      </c>
      <c r="R134" s="2">
        <v>1820000000</v>
      </c>
      <c r="S134" s="20"/>
      <c r="T134" s="87">
        <f>T135</f>
        <v>85</v>
      </c>
    </row>
    <row r="135" spans="1:20" ht="66" customHeight="1" x14ac:dyDescent="0.3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1" t="s">
        <v>263</v>
      </c>
      <c r="O135" s="23">
        <v>74</v>
      </c>
      <c r="P135" s="24">
        <v>7</v>
      </c>
      <c r="Q135" s="24">
        <v>9</v>
      </c>
      <c r="R135" s="26">
        <v>1820060990</v>
      </c>
      <c r="S135" s="23"/>
      <c r="T135" s="39">
        <f>T136</f>
        <v>85</v>
      </c>
    </row>
    <row r="136" spans="1:20" ht="33" customHeight="1" x14ac:dyDescent="0.3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4" t="s">
        <v>14</v>
      </c>
      <c r="O136" s="23">
        <v>74</v>
      </c>
      <c r="P136" s="24">
        <v>7</v>
      </c>
      <c r="Q136" s="24">
        <v>9</v>
      </c>
      <c r="R136" s="26">
        <v>1820060990</v>
      </c>
      <c r="S136" s="23">
        <v>200</v>
      </c>
      <c r="T136" s="39">
        <f>3+22+60</f>
        <v>85</v>
      </c>
    </row>
    <row r="137" spans="1:20" ht="85.5" customHeight="1" x14ac:dyDescent="0.3">
      <c r="A137" s="94" t="s">
        <v>225</v>
      </c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23">
        <v>74</v>
      </c>
      <c r="P137" s="24">
        <v>7</v>
      </c>
      <c r="Q137" s="24">
        <v>9</v>
      </c>
      <c r="R137" s="25" t="s">
        <v>135</v>
      </c>
      <c r="S137" s="23" t="s">
        <v>0</v>
      </c>
      <c r="T137" s="39">
        <f>T138</f>
        <v>10</v>
      </c>
    </row>
    <row r="138" spans="1:20" ht="78" customHeight="1" x14ac:dyDescent="0.3">
      <c r="A138" s="94" t="s">
        <v>229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23">
        <v>74</v>
      </c>
      <c r="P138" s="24">
        <v>7</v>
      </c>
      <c r="Q138" s="24">
        <v>9</v>
      </c>
      <c r="R138" s="25" t="s">
        <v>134</v>
      </c>
      <c r="S138" s="23" t="s">
        <v>0</v>
      </c>
      <c r="T138" s="39">
        <f>T139</f>
        <v>10</v>
      </c>
    </row>
    <row r="139" spans="1:20" ht="32.25" customHeight="1" x14ac:dyDescent="0.3">
      <c r="A139" s="94" t="s">
        <v>14</v>
      </c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23">
        <v>74</v>
      </c>
      <c r="P139" s="24">
        <v>7</v>
      </c>
      <c r="Q139" s="24">
        <v>9</v>
      </c>
      <c r="R139" s="25" t="s">
        <v>134</v>
      </c>
      <c r="S139" s="23" t="s">
        <v>12</v>
      </c>
      <c r="T139" s="39">
        <f>5+5</f>
        <v>10</v>
      </c>
    </row>
    <row r="140" spans="1:20" ht="77.400000000000006" customHeight="1" x14ac:dyDescent="0.3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 t="s">
        <v>230</v>
      </c>
      <c r="O140" s="23">
        <v>74</v>
      </c>
      <c r="P140" s="24">
        <v>7</v>
      </c>
      <c r="Q140" s="24">
        <v>9</v>
      </c>
      <c r="R140" s="26">
        <v>1840000000</v>
      </c>
      <c r="S140" s="23"/>
      <c r="T140" s="39">
        <f>T141</f>
        <v>41</v>
      </c>
    </row>
    <row r="141" spans="1:20" ht="79.8" customHeight="1" x14ac:dyDescent="0.3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 t="s">
        <v>231</v>
      </c>
      <c r="O141" s="23">
        <v>74</v>
      </c>
      <c r="P141" s="24">
        <v>7</v>
      </c>
      <c r="Q141" s="24">
        <v>9</v>
      </c>
      <c r="R141" s="26">
        <v>1840060990</v>
      </c>
      <c r="S141" s="23"/>
      <c r="T141" s="39">
        <f>T142+T143</f>
        <v>41</v>
      </c>
    </row>
    <row r="142" spans="1:20" ht="32.25" customHeight="1" x14ac:dyDescent="0.3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 t="s">
        <v>14</v>
      </c>
      <c r="O142" s="23">
        <v>74</v>
      </c>
      <c r="P142" s="24">
        <v>7</v>
      </c>
      <c r="Q142" s="24">
        <v>9</v>
      </c>
      <c r="R142" s="26">
        <v>1840060990</v>
      </c>
      <c r="S142" s="23">
        <v>200</v>
      </c>
      <c r="T142" s="39">
        <f>5+15</f>
        <v>20</v>
      </c>
    </row>
    <row r="143" spans="1:20" ht="18.75" customHeight="1" x14ac:dyDescent="0.3">
      <c r="A143" s="94" t="s">
        <v>26</v>
      </c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23">
        <v>74</v>
      </c>
      <c r="P143" s="24">
        <v>7</v>
      </c>
      <c r="Q143" s="24">
        <v>9</v>
      </c>
      <c r="R143" s="26">
        <v>1840060990</v>
      </c>
      <c r="S143" s="23" t="s">
        <v>25</v>
      </c>
      <c r="T143" s="39">
        <f>20+1</f>
        <v>21</v>
      </c>
    </row>
    <row r="144" spans="1:20" ht="94.8" customHeight="1" x14ac:dyDescent="0.3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 t="s">
        <v>232</v>
      </c>
      <c r="O144" s="23">
        <v>74</v>
      </c>
      <c r="P144" s="24">
        <v>7</v>
      </c>
      <c r="Q144" s="24">
        <v>9</v>
      </c>
      <c r="R144" s="26">
        <v>1850000000</v>
      </c>
      <c r="S144" s="23"/>
      <c r="T144" s="39">
        <f>T145</f>
        <v>65</v>
      </c>
    </row>
    <row r="145" spans="1:20" ht="111.6" customHeight="1" x14ac:dyDescent="0.3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 t="s">
        <v>233</v>
      </c>
      <c r="O145" s="23">
        <v>74</v>
      </c>
      <c r="P145" s="24">
        <v>7</v>
      </c>
      <c r="Q145" s="24">
        <v>9</v>
      </c>
      <c r="R145" s="26">
        <v>1850060990</v>
      </c>
      <c r="S145" s="23"/>
      <c r="T145" s="39">
        <f>T146</f>
        <v>65</v>
      </c>
    </row>
    <row r="146" spans="1:20" ht="35.4" customHeight="1" x14ac:dyDescent="0.3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 t="s">
        <v>14</v>
      </c>
      <c r="O146" s="23">
        <v>74</v>
      </c>
      <c r="P146" s="24">
        <v>7</v>
      </c>
      <c r="Q146" s="24">
        <v>9</v>
      </c>
      <c r="R146" s="26">
        <v>1850060990</v>
      </c>
      <c r="S146" s="23">
        <v>200</v>
      </c>
      <c r="T146" s="39">
        <v>65</v>
      </c>
    </row>
    <row r="147" spans="1:20" ht="35.4" customHeight="1" x14ac:dyDescent="0.3">
      <c r="A147" s="88"/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9" t="s">
        <v>281</v>
      </c>
      <c r="O147" s="20">
        <v>74</v>
      </c>
      <c r="P147" s="21">
        <v>7</v>
      </c>
      <c r="Q147" s="21">
        <v>9</v>
      </c>
      <c r="R147" s="2">
        <v>9200000000</v>
      </c>
      <c r="S147" s="20"/>
      <c r="T147" s="87">
        <f>T148</f>
        <v>130</v>
      </c>
    </row>
    <row r="148" spans="1:20" ht="35.4" customHeight="1" x14ac:dyDescent="0.3">
      <c r="A148" s="88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9" t="s">
        <v>281</v>
      </c>
      <c r="O148" s="20">
        <v>74</v>
      </c>
      <c r="P148" s="21">
        <v>7</v>
      </c>
      <c r="Q148" s="21">
        <v>9</v>
      </c>
      <c r="R148" s="2">
        <v>9290000000</v>
      </c>
      <c r="S148" s="20"/>
      <c r="T148" s="87">
        <f>T149</f>
        <v>130</v>
      </c>
    </row>
    <row r="149" spans="1:20" ht="49.8" customHeight="1" x14ac:dyDescent="0.3">
      <c r="A149" s="88"/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9" t="s">
        <v>282</v>
      </c>
      <c r="O149" s="20">
        <v>74</v>
      </c>
      <c r="P149" s="21">
        <v>7</v>
      </c>
      <c r="Q149" s="21">
        <v>9</v>
      </c>
      <c r="R149" s="2" t="s">
        <v>283</v>
      </c>
      <c r="S149" s="20"/>
      <c r="T149" s="87">
        <f>T150</f>
        <v>130</v>
      </c>
    </row>
    <row r="150" spans="1:20" ht="35.4" customHeight="1" x14ac:dyDescent="0.3">
      <c r="A150" s="88"/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 t="s">
        <v>14</v>
      </c>
      <c r="O150" s="23">
        <v>74</v>
      </c>
      <c r="P150" s="24">
        <v>7</v>
      </c>
      <c r="Q150" s="24">
        <v>9</v>
      </c>
      <c r="R150" s="26" t="s">
        <v>283</v>
      </c>
      <c r="S150" s="23">
        <v>200</v>
      </c>
      <c r="T150" s="92">
        <v>130</v>
      </c>
    </row>
    <row r="151" spans="1:20" ht="21.75" customHeight="1" x14ac:dyDescent="0.3">
      <c r="A151" s="95" t="s">
        <v>34</v>
      </c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20">
        <v>74</v>
      </c>
      <c r="P151" s="21">
        <v>10</v>
      </c>
      <c r="Q151" s="21">
        <v>0</v>
      </c>
      <c r="R151" s="22">
        <v>0</v>
      </c>
      <c r="S151" s="20">
        <v>0</v>
      </c>
      <c r="T151" s="87">
        <f>T152</f>
        <v>8252</v>
      </c>
    </row>
    <row r="152" spans="1:20" ht="21" customHeight="1" x14ac:dyDescent="0.3">
      <c r="A152" s="95" t="s">
        <v>133</v>
      </c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20">
        <v>74</v>
      </c>
      <c r="P152" s="21">
        <v>10</v>
      </c>
      <c r="Q152" s="21">
        <v>4</v>
      </c>
      <c r="R152" s="22">
        <v>0</v>
      </c>
      <c r="S152" s="20">
        <v>0</v>
      </c>
      <c r="T152" s="87">
        <f>T153</f>
        <v>8252</v>
      </c>
    </row>
    <row r="153" spans="1:20" ht="21" customHeight="1" x14ac:dyDescent="0.3">
      <c r="A153" s="95" t="s">
        <v>32</v>
      </c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20">
        <v>74</v>
      </c>
      <c r="P153" s="21">
        <v>10</v>
      </c>
      <c r="Q153" s="21">
        <v>4</v>
      </c>
      <c r="R153" s="22" t="s">
        <v>31</v>
      </c>
      <c r="S153" s="20" t="s">
        <v>0</v>
      </c>
      <c r="T153" s="87">
        <f>T154+T157</f>
        <v>8252</v>
      </c>
    </row>
    <row r="154" spans="1:20" ht="21.75" customHeight="1" x14ac:dyDescent="0.3">
      <c r="A154" s="95" t="s">
        <v>132</v>
      </c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20">
        <v>74</v>
      </c>
      <c r="P154" s="21">
        <v>10</v>
      </c>
      <c r="Q154" s="21">
        <v>4</v>
      </c>
      <c r="R154" s="22" t="s">
        <v>131</v>
      </c>
      <c r="S154" s="20" t="s">
        <v>0</v>
      </c>
      <c r="T154" s="87">
        <f>T155</f>
        <v>693</v>
      </c>
    </row>
    <row r="155" spans="1:20" ht="66" customHeight="1" x14ac:dyDescent="0.3">
      <c r="A155" s="95" t="s">
        <v>130</v>
      </c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20">
        <v>74</v>
      </c>
      <c r="P155" s="21">
        <v>10</v>
      </c>
      <c r="Q155" s="21">
        <v>4</v>
      </c>
      <c r="R155" s="22" t="s">
        <v>129</v>
      </c>
      <c r="S155" s="20" t="s">
        <v>0</v>
      </c>
      <c r="T155" s="87">
        <f>T156</f>
        <v>693</v>
      </c>
    </row>
    <row r="156" spans="1:20" ht="19.5" customHeight="1" x14ac:dyDescent="0.3">
      <c r="A156" s="94" t="s">
        <v>26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23">
        <v>74</v>
      </c>
      <c r="P156" s="24">
        <v>10</v>
      </c>
      <c r="Q156" s="24">
        <v>4</v>
      </c>
      <c r="R156" s="25" t="s">
        <v>129</v>
      </c>
      <c r="S156" s="23" t="s">
        <v>25</v>
      </c>
      <c r="T156" s="39">
        <v>693</v>
      </c>
    </row>
    <row r="157" spans="1:20" ht="18.75" customHeight="1" x14ac:dyDescent="0.3">
      <c r="A157" s="95" t="s">
        <v>30</v>
      </c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20">
        <v>74</v>
      </c>
      <c r="P157" s="21">
        <v>10</v>
      </c>
      <c r="Q157" s="21">
        <v>4</v>
      </c>
      <c r="R157" s="22" t="s">
        <v>29</v>
      </c>
      <c r="S157" s="20" t="s">
        <v>0</v>
      </c>
      <c r="T157" s="87">
        <f>T158+T161+T164</f>
        <v>7559</v>
      </c>
    </row>
    <row r="158" spans="1:20" ht="18" customHeight="1" x14ac:dyDescent="0.3">
      <c r="A158" s="95" t="s">
        <v>128</v>
      </c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20">
        <v>74</v>
      </c>
      <c r="P158" s="21">
        <v>10</v>
      </c>
      <c r="Q158" s="21">
        <v>4</v>
      </c>
      <c r="R158" s="48">
        <v>9040070801</v>
      </c>
      <c r="S158" s="20" t="s">
        <v>0</v>
      </c>
      <c r="T158" s="87">
        <f>T160+T159</f>
        <v>923</v>
      </c>
    </row>
    <row r="159" spans="1:20" ht="37.200000000000003" customHeight="1" x14ac:dyDescent="0.3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6" t="s">
        <v>14</v>
      </c>
      <c r="O159" s="23">
        <v>74</v>
      </c>
      <c r="P159" s="24">
        <v>10</v>
      </c>
      <c r="Q159" s="24">
        <v>4</v>
      </c>
      <c r="R159" s="44" t="s">
        <v>222</v>
      </c>
      <c r="S159" s="23">
        <v>200</v>
      </c>
      <c r="T159" s="39">
        <v>3</v>
      </c>
    </row>
    <row r="160" spans="1:20" ht="19.5" customHeight="1" x14ac:dyDescent="0.3">
      <c r="A160" s="94" t="s">
        <v>26</v>
      </c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23">
        <v>74</v>
      </c>
      <c r="P160" s="24">
        <v>10</v>
      </c>
      <c r="Q160" s="24">
        <v>4</v>
      </c>
      <c r="R160" s="44">
        <v>9040070801</v>
      </c>
      <c r="S160" s="23" t="s">
        <v>25</v>
      </c>
      <c r="T160" s="39">
        <v>920</v>
      </c>
    </row>
    <row r="161" spans="1:20" ht="18" customHeight="1" x14ac:dyDescent="0.3">
      <c r="A161" s="95" t="s">
        <v>161</v>
      </c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20">
        <v>74</v>
      </c>
      <c r="P161" s="21">
        <v>10</v>
      </c>
      <c r="Q161" s="21">
        <v>4</v>
      </c>
      <c r="R161" s="48">
        <v>9040070802</v>
      </c>
      <c r="S161" s="20" t="s">
        <v>0</v>
      </c>
      <c r="T161" s="87">
        <f>T162+T163</f>
        <v>473</v>
      </c>
    </row>
    <row r="162" spans="1:20" ht="32.25" customHeight="1" x14ac:dyDescent="0.3">
      <c r="A162" s="94" t="s">
        <v>14</v>
      </c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23">
        <v>74</v>
      </c>
      <c r="P162" s="24">
        <v>10</v>
      </c>
      <c r="Q162" s="24">
        <v>4</v>
      </c>
      <c r="R162" s="44">
        <v>9040070802</v>
      </c>
      <c r="S162" s="23" t="s">
        <v>12</v>
      </c>
      <c r="T162" s="39">
        <v>3</v>
      </c>
    </row>
    <row r="163" spans="1:20" ht="19.5" customHeight="1" x14ac:dyDescent="0.3">
      <c r="A163" s="94" t="s">
        <v>26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23">
        <v>74</v>
      </c>
      <c r="P163" s="24">
        <v>10</v>
      </c>
      <c r="Q163" s="24">
        <v>4</v>
      </c>
      <c r="R163" s="44">
        <v>9040070802</v>
      </c>
      <c r="S163" s="23" t="s">
        <v>25</v>
      </c>
      <c r="T163" s="39">
        <v>470</v>
      </c>
    </row>
    <row r="164" spans="1:20" ht="21" customHeight="1" x14ac:dyDescent="0.3">
      <c r="A164" s="95" t="s">
        <v>162</v>
      </c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20">
        <v>74</v>
      </c>
      <c r="P164" s="21">
        <v>10</v>
      </c>
      <c r="Q164" s="21">
        <v>4</v>
      </c>
      <c r="R164" s="48">
        <v>9040070803</v>
      </c>
      <c r="S164" s="20" t="s">
        <v>0</v>
      </c>
      <c r="T164" s="87">
        <f>T165+T166</f>
        <v>6163</v>
      </c>
    </row>
    <row r="165" spans="1:20" ht="30.75" customHeight="1" x14ac:dyDescent="0.3">
      <c r="A165" s="94" t="s">
        <v>14</v>
      </c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23">
        <v>74</v>
      </c>
      <c r="P165" s="24">
        <v>10</v>
      </c>
      <c r="Q165" s="24">
        <v>4</v>
      </c>
      <c r="R165" s="44">
        <v>9040070803</v>
      </c>
      <c r="S165" s="23" t="s">
        <v>12</v>
      </c>
      <c r="T165" s="39">
        <v>15</v>
      </c>
    </row>
    <row r="166" spans="1:20" ht="17.25" customHeight="1" x14ac:dyDescent="0.3">
      <c r="A166" s="94" t="s">
        <v>26</v>
      </c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23">
        <v>74</v>
      </c>
      <c r="P166" s="24">
        <v>10</v>
      </c>
      <c r="Q166" s="24">
        <v>4</v>
      </c>
      <c r="R166" s="44">
        <v>9040070803</v>
      </c>
      <c r="S166" s="23" t="s">
        <v>25</v>
      </c>
      <c r="T166" s="92">
        <f>5846+302</f>
        <v>6148</v>
      </c>
    </row>
    <row r="167" spans="1:20" ht="17.25" customHeight="1" x14ac:dyDescent="0.3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1" t="s">
        <v>18</v>
      </c>
      <c r="O167" s="20">
        <v>74</v>
      </c>
      <c r="P167" s="21">
        <v>11</v>
      </c>
      <c r="Q167" s="21"/>
      <c r="R167" s="22"/>
      <c r="S167" s="20"/>
      <c r="T167" s="87">
        <f>T168</f>
        <v>156</v>
      </c>
    </row>
    <row r="168" spans="1:20" ht="17.25" customHeight="1" x14ac:dyDescent="0.3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1" t="s">
        <v>188</v>
      </c>
      <c r="O168" s="20">
        <v>74</v>
      </c>
      <c r="P168" s="21">
        <v>11</v>
      </c>
      <c r="Q168" s="21">
        <v>2</v>
      </c>
      <c r="R168" s="22"/>
      <c r="S168" s="20"/>
      <c r="T168" s="87">
        <f>T169</f>
        <v>156</v>
      </c>
    </row>
    <row r="169" spans="1:20" ht="33.6" customHeight="1" x14ac:dyDescent="0.3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 t="s">
        <v>264</v>
      </c>
      <c r="O169" s="23">
        <v>74</v>
      </c>
      <c r="P169" s="24">
        <v>11</v>
      </c>
      <c r="Q169" s="24">
        <v>2</v>
      </c>
      <c r="R169" s="44">
        <v>1800000000</v>
      </c>
      <c r="S169" s="20"/>
      <c r="T169" s="39">
        <f>T170</f>
        <v>156</v>
      </c>
    </row>
    <row r="170" spans="1:20" ht="78" customHeight="1" x14ac:dyDescent="0.3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 t="s">
        <v>225</v>
      </c>
      <c r="O170" s="23">
        <v>74</v>
      </c>
      <c r="P170" s="24">
        <v>11</v>
      </c>
      <c r="Q170" s="24">
        <v>2</v>
      </c>
      <c r="R170" s="44" t="s">
        <v>135</v>
      </c>
      <c r="S170" s="20"/>
      <c r="T170" s="39">
        <f>T171</f>
        <v>156</v>
      </c>
    </row>
    <row r="171" spans="1:20" ht="93.6" customHeight="1" x14ac:dyDescent="0.3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 t="s">
        <v>265</v>
      </c>
      <c r="O171" s="23">
        <v>74</v>
      </c>
      <c r="P171" s="24">
        <v>11</v>
      </c>
      <c r="Q171" s="24">
        <v>2</v>
      </c>
      <c r="R171" s="44" t="s">
        <v>266</v>
      </c>
      <c r="S171" s="20"/>
      <c r="T171" s="39">
        <f>T172</f>
        <v>156</v>
      </c>
    </row>
    <row r="172" spans="1:20" ht="79.95" customHeight="1" x14ac:dyDescent="0.3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 t="s">
        <v>189</v>
      </c>
      <c r="O172" s="23">
        <v>74</v>
      </c>
      <c r="P172" s="24">
        <v>11</v>
      </c>
      <c r="Q172" s="24">
        <v>2</v>
      </c>
      <c r="R172" s="44" t="s">
        <v>266</v>
      </c>
      <c r="S172" s="23">
        <v>100</v>
      </c>
      <c r="T172" s="39">
        <v>156</v>
      </c>
    </row>
    <row r="173" spans="1:20" ht="51" customHeight="1" x14ac:dyDescent="0.3">
      <c r="A173" s="95" t="s">
        <v>127</v>
      </c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20">
        <v>92</v>
      </c>
      <c r="P173" s="21">
        <v>0</v>
      </c>
      <c r="Q173" s="21">
        <v>0</v>
      </c>
      <c r="R173" s="22">
        <v>0</v>
      </c>
      <c r="S173" s="20">
        <v>0</v>
      </c>
      <c r="T173" s="87">
        <f>T174+T193+T199+T205+T213+T224+T230</f>
        <v>27328.2</v>
      </c>
    </row>
    <row r="174" spans="1:20" ht="21" customHeight="1" x14ac:dyDescent="0.3">
      <c r="A174" s="95" t="s">
        <v>100</v>
      </c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20">
        <v>92</v>
      </c>
      <c r="P174" s="21">
        <v>1</v>
      </c>
      <c r="Q174" s="21">
        <v>0</v>
      </c>
      <c r="R174" s="22">
        <v>0</v>
      </c>
      <c r="S174" s="20">
        <v>0</v>
      </c>
      <c r="T174" s="87">
        <f>T175+T183</f>
        <v>5978</v>
      </c>
    </row>
    <row r="175" spans="1:20" ht="51" customHeight="1" x14ac:dyDescent="0.3">
      <c r="A175" s="95" t="s">
        <v>126</v>
      </c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20">
        <v>92</v>
      </c>
      <c r="P175" s="21">
        <v>1</v>
      </c>
      <c r="Q175" s="21">
        <v>6</v>
      </c>
      <c r="R175" s="22">
        <v>0</v>
      </c>
      <c r="S175" s="20">
        <v>0</v>
      </c>
      <c r="T175" s="87">
        <f>T176</f>
        <v>4140</v>
      </c>
    </row>
    <row r="176" spans="1:20" ht="66.75" customHeight="1" x14ac:dyDescent="0.3">
      <c r="A176" s="94" t="s">
        <v>23</v>
      </c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23">
        <v>92</v>
      </c>
      <c r="P176" s="24">
        <v>1</v>
      </c>
      <c r="Q176" s="24">
        <v>6</v>
      </c>
      <c r="R176" s="25" t="s">
        <v>22</v>
      </c>
      <c r="S176" s="23" t="s">
        <v>0</v>
      </c>
      <c r="T176" s="39">
        <f>T177</f>
        <v>4140</v>
      </c>
    </row>
    <row r="177" spans="1:20" ht="30.75" customHeight="1" x14ac:dyDescent="0.3">
      <c r="A177" s="94" t="s">
        <v>96</v>
      </c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23">
        <v>92</v>
      </c>
      <c r="P177" s="24">
        <v>1</v>
      </c>
      <c r="Q177" s="24">
        <v>6</v>
      </c>
      <c r="R177" s="25" t="s">
        <v>95</v>
      </c>
      <c r="S177" s="23" t="s">
        <v>0</v>
      </c>
      <c r="T177" s="39">
        <f>T178</f>
        <v>4140</v>
      </c>
    </row>
    <row r="178" spans="1:20" ht="30" customHeight="1" x14ac:dyDescent="0.3">
      <c r="A178" s="94" t="s">
        <v>94</v>
      </c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23">
        <v>92</v>
      </c>
      <c r="P178" s="24">
        <v>1</v>
      </c>
      <c r="Q178" s="24">
        <v>6</v>
      </c>
      <c r="R178" s="25" t="s">
        <v>93</v>
      </c>
      <c r="S178" s="23" t="s">
        <v>0</v>
      </c>
      <c r="T178" s="39">
        <f>T179+T180+T182+T181</f>
        <v>4140</v>
      </c>
    </row>
    <row r="179" spans="1:20" ht="83.25" customHeight="1" x14ac:dyDescent="0.3">
      <c r="A179" s="94" t="s">
        <v>44</v>
      </c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23">
        <v>92</v>
      </c>
      <c r="P179" s="24">
        <v>1</v>
      </c>
      <c r="Q179" s="24">
        <v>6</v>
      </c>
      <c r="R179" s="25" t="s">
        <v>93</v>
      </c>
      <c r="S179" s="23" t="s">
        <v>43</v>
      </c>
      <c r="T179" s="39">
        <v>3836</v>
      </c>
    </row>
    <row r="180" spans="1:20" ht="33" customHeight="1" x14ac:dyDescent="0.3">
      <c r="A180" s="94" t="s">
        <v>14</v>
      </c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23">
        <v>92</v>
      </c>
      <c r="P180" s="24">
        <v>1</v>
      </c>
      <c r="Q180" s="24">
        <v>6</v>
      </c>
      <c r="R180" s="25" t="s">
        <v>93</v>
      </c>
      <c r="S180" s="23" t="s">
        <v>12</v>
      </c>
      <c r="T180" s="39">
        <v>295</v>
      </c>
    </row>
    <row r="181" spans="1:20" ht="22.2" customHeight="1" x14ac:dyDescent="0.3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 t="s">
        <v>26</v>
      </c>
      <c r="O181" s="23">
        <v>92</v>
      </c>
      <c r="P181" s="24">
        <v>1</v>
      </c>
      <c r="Q181" s="24">
        <v>6</v>
      </c>
      <c r="R181" s="25" t="s">
        <v>93</v>
      </c>
      <c r="S181" s="23">
        <v>300</v>
      </c>
      <c r="T181" s="39">
        <v>8</v>
      </c>
    </row>
    <row r="182" spans="1:20" ht="20.25" customHeight="1" x14ac:dyDescent="0.3">
      <c r="A182" s="94" t="s">
        <v>59</v>
      </c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23">
        <v>92</v>
      </c>
      <c r="P182" s="24">
        <v>1</v>
      </c>
      <c r="Q182" s="24">
        <v>6</v>
      </c>
      <c r="R182" s="25" t="s">
        <v>93</v>
      </c>
      <c r="S182" s="23" t="s">
        <v>58</v>
      </c>
      <c r="T182" s="39">
        <v>1</v>
      </c>
    </row>
    <row r="183" spans="1:20" ht="18.75" customHeight="1" x14ac:dyDescent="0.3">
      <c r="A183" s="95" t="s">
        <v>92</v>
      </c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20">
        <v>92</v>
      </c>
      <c r="P183" s="21">
        <v>1</v>
      </c>
      <c r="Q183" s="21">
        <v>13</v>
      </c>
      <c r="R183" s="22">
        <v>0</v>
      </c>
      <c r="S183" s="20">
        <v>0</v>
      </c>
      <c r="T183" s="87">
        <f>T184+T189</f>
        <v>1838</v>
      </c>
    </row>
    <row r="184" spans="1:20" ht="32.25" customHeight="1" x14ac:dyDescent="0.3">
      <c r="A184" s="94" t="s">
        <v>9</v>
      </c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23">
        <v>92</v>
      </c>
      <c r="P184" s="24">
        <v>1</v>
      </c>
      <c r="Q184" s="24">
        <v>13</v>
      </c>
      <c r="R184" s="25" t="s">
        <v>8</v>
      </c>
      <c r="S184" s="23" t="s">
        <v>0</v>
      </c>
      <c r="T184" s="39">
        <f>T185</f>
        <v>1820</v>
      </c>
    </row>
    <row r="185" spans="1:20" ht="30" customHeight="1" x14ac:dyDescent="0.3">
      <c r="A185" s="94" t="s">
        <v>7</v>
      </c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23">
        <v>92</v>
      </c>
      <c r="P185" s="24">
        <v>1</v>
      </c>
      <c r="Q185" s="24">
        <v>13</v>
      </c>
      <c r="R185" s="25" t="s">
        <v>6</v>
      </c>
      <c r="S185" s="23" t="s">
        <v>0</v>
      </c>
      <c r="T185" s="39">
        <f>T186</f>
        <v>1820</v>
      </c>
    </row>
    <row r="186" spans="1:20" ht="51" customHeight="1" x14ac:dyDescent="0.3">
      <c r="A186" s="94" t="s">
        <v>125</v>
      </c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23">
        <v>92</v>
      </c>
      <c r="P186" s="24">
        <v>1</v>
      </c>
      <c r="Q186" s="24">
        <v>13</v>
      </c>
      <c r="R186" s="25" t="s">
        <v>124</v>
      </c>
      <c r="S186" s="23" t="s">
        <v>0</v>
      </c>
      <c r="T186" s="39">
        <f>T187+T188</f>
        <v>1820</v>
      </c>
    </row>
    <row r="187" spans="1:20" ht="51" customHeight="1" x14ac:dyDescent="0.3">
      <c r="A187" s="94" t="s">
        <v>44</v>
      </c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23">
        <v>92</v>
      </c>
      <c r="P187" s="24">
        <v>1</v>
      </c>
      <c r="Q187" s="24">
        <v>13</v>
      </c>
      <c r="R187" s="25" t="s">
        <v>124</v>
      </c>
      <c r="S187" s="23" t="s">
        <v>43</v>
      </c>
      <c r="T187" s="39">
        <v>1745</v>
      </c>
    </row>
    <row r="188" spans="1:20" ht="31.5" customHeight="1" x14ac:dyDescent="0.3">
      <c r="A188" s="94" t="s">
        <v>14</v>
      </c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23">
        <v>92</v>
      </c>
      <c r="P188" s="24">
        <v>1</v>
      </c>
      <c r="Q188" s="24">
        <v>13</v>
      </c>
      <c r="R188" s="25" t="s">
        <v>124</v>
      </c>
      <c r="S188" s="23" t="s">
        <v>12</v>
      </c>
      <c r="T188" s="39">
        <v>75</v>
      </c>
    </row>
    <row r="189" spans="1:20" ht="51" customHeight="1" x14ac:dyDescent="0.3">
      <c r="A189" s="95" t="s">
        <v>118</v>
      </c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20">
        <v>92</v>
      </c>
      <c r="P189" s="21">
        <v>1</v>
      </c>
      <c r="Q189" s="21">
        <v>13</v>
      </c>
      <c r="R189" s="22" t="s">
        <v>117</v>
      </c>
      <c r="S189" s="20" t="s">
        <v>0</v>
      </c>
      <c r="T189" s="87">
        <v>18</v>
      </c>
    </row>
    <row r="190" spans="1:20" ht="21" customHeight="1" x14ac:dyDescent="0.3">
      <c r="A190" s="95" t="s">
        <v>116</v>
      </c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20">
        <v>92</v>
      </c>
      <c r="P190" s="21">
        <v>1</v>
      </c>
      <c r="Q190" s="21">
        <v>13</v>
      </c>
      <c r="R190" s="22" t="s">
        <v>115</v>
      </c>
      <c r="S190" s="20" t="s">
        <v>0</v>
      </c>
      <c r="T190" s="87">
        <v>18</v>
      </c>
    </row>
    <row r="191" spans="1:20" ht="114" customHeight="1" x14ac:dyDescent="0.3">
      <c r="A191" s="94" t="s">
        <v>114</v>
      </c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23">
        <v>92</v>
      </c>
      <c r="P191" s="24">
        <v>1</v>
      </c>
      <c r="Q191" s="24">
        <v>13</v>
      </c>
      <c r="R191" s="25" t="s">
        <v>113</v>
      </c>
      <c r="S191" s="23" t="s">
        <v>0</v>
      </c>
      <c r="T191" s="39">
        <v>18</v>
      </c>
    </row>
    <row r="192" spans="1:20" ht="20.25" customHeight="1" x14ac:dyDescent="0.3">
      <c r="A192" s="94" t="s">
        <v>108</v>
      </c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23">
        <v>92</v>
      </c>
      <c r="P192" s="24">
        <v>1</v>
      </c>
      <c r="Q192" s="24">
        <v>13</v>
      </c>
      <c r="R192" s="25" t="s">
        <v>113</v>
      </c>
      <c r="S192" s="23" t="s">
        <v>107</v>
      </c>
      <c r="T192" s="39">
        <v>18</v>
      </c>
    </row>
    <row r="193" spans="1:20" ht="20.25" customHeight="1" x14ac:dyDescent="0.3">
      <c r="A193" s="95" t="s">
        <v>123</v>
      </c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20">
        <v>92</v>
      </c>
      <c r="P193" s="21">
        <v>2</v>
      </c>
      <c r="Q193" s="21">
        <v>0</v>
      </c>
      <c r="R193" s="22">
        <v>0</v>
      </c>
      <c r="S193" s="20">
        <v>0</v>
      </c>
      <c r="T193" s="87">
        <f>T194</f>
        <v>912.9</v>
      </c>
    </row>
    <row r="194" spans="1:20" ht="20.25" customHeight="1" x14ac:dyDescent="0.3">
      <c r="A194" s="95" t="s">
        <v>122</v>
      </c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20">
        <v>92</v>
      </c>
      <c r="P194" s="21">
        <v>2</v>
      </c>
      <c r="Q194" s="21">
        <v>3</v>
      </c>
      <c r="R194" s="22">
        <v>0</v>
      </c>
      <c r="S194" s="20">
        <v>0</v>
      </c>
      <c r="T194" s="87">
        <f>T195</f>
        <v>912.9</v>
      </c>
    </row>
    <row r="195" spans="1:20" ht="64.5" customHeight="1" x14ac:dyDescent="0.3">
      <c r="A195" s="95" t="s">
        <v>23</v>
      </c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20">
        <v>92</v>
      </c>
      <c r="P195" s="21">
        <v>2</v>
      </c>
      <c r="Q195" s="21">
        <v>3</v>
      </c>
      <c r="R195" s="22" t="s">
        <v>22</v>
      </c>
      <c r="S195" s="20" t="s">
        <v>0</v>
      </c>
      <c r="T195" s="87">
        <f>T196</f>
        <v>912.9</v>
      </c>
    </row>
    <row r="196" spans="1:20" ht="32.25" customHeight="1" x14ac:dyDescent="0.3">
      <c r="A196" s="95" t="s">
        <v>21</v>
      </c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20">
        <v>92</v>
      </c>
      <c r="P196" s="21">
        <v>2</v>
      </c>
      <c r="Q196" s="21">
        <v>3</v>
      </c>
      <c r="R196" s="22" t="s">
        <v>20</v>
      </c>
      <c r="S196" s="20" t="s">
        <v>0</v>
      </c>
      <c r="T196" s="87">
        <f>T197</f>
        <v>912.9</v>
      </c>
    </row>
    <row r="197" spans="1:20" ht="32.25" customHeight="1" x14ac:dyDescent="0.3">
      <c r="A197" s="95" t="s">
        <v>121</v>
      </c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20">
        <v>92</v>
      </c>
      <c r="P197" s="21">
        <v>2</v>
      </c>
      <c r="Q197" s="21">
        <v>3</v>
      </c>
      <c r="R197" s="22" t="s">
        <v>120</v>
      </c>
      <c r="S197" s="20" t="s">
        <v>0</v>
      </c>
      <c r="T197" s="87">
        <f>T198</f>
        <v>912.9</v>
      </c>
    </row>
    <row r="198" spans="1:20" ht="18.75" customHeight="1" x14ac:dyDescent="0.3">
      <c r="A198" s="94" t="s">
        <v>108</v>
      </c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23">
        <v>92</v>
      </c>
      <c r="P198" s="24">
        <v>2</v>
      </c>
      <c r="Q198" s="24">
        <v>3</v>
      </c>
      <c r="R198" s="25" t="s">
        <v>120</v>
      </c>
      <c r="S198" s="23" t="s">
        <v>107</v>
      </c>
      <c r="T198" s="39">
        <v>912.9</v>
      </c>
    </row>
    <row r="199" spans="1:20" ht="31.5" customHeight="1" x14ac:dyDescent="0.3">
      <c r="A199" s="95" t="s">
        <v>82</v>
      </c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20">
        <v>92</v>
      </c>
      <c r="P199" s="21">
        <v>3</v>
      </c>
      <c r="Q199" s="21">
        <v>0</v>
      </c>
      <c r="R199" s="22">
        <v>0</v>
      </c>
      <c r="S199" s="20">
        <v>0</v>
      </c>
      <c r="T199" s="87">
        <f>T200</f>
        <v>73</v>
      </c>
    </row>
    <row r="200" spans="1:20" ht="51" customHeight="1" x14ac:dyDescent="0.3">
      <c r="A200" s="95" t="s">
        <v>81</v>
      </c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20">
        <v>92</v>
      </c>
      <c r="P200" s="21">
        <v>3</v>
      </c>
      <c r="Q200" s="21">
        <v>9</v>
      </c>
      <c r="R200" s="22">
        <v>0</v>
      </c>
      <c r="S200" s="20">
        <v>0</v>
      </c>
      <c r="T200" s="87">
        <f>T201</f>
        <v>73</v>
      </c>
    </row>
    <row r="201" spans="1:20" ht="50.25" customHeight="1" x14ac:dyDescent="0.3">
      <c r="A201" s="94" t="s">
        <v>118</v>
      </c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23">
        <v>92</v>
      </c>
      <c r="P201" s="24">
        <v>3</v>
      </c>
      <c r="Q201" s="24">
        <v>9</v>
      </c>
      <c r="R201" s="25" t="s">
        <v>117</v>
      </c>
      <c r="S201" s="23" t="s">
        <v>0</v>
      </c>
      <c r="T201" s="39">
        <f>T202</f>
        <v>73</v>
      </c>
    </row>
    <row r="202" spans="1:20" ht="19.5" customHeight="1" x14ac:dyDescent="0.3">
      <c r="A202" s="94" t="s">
        <v>116</v>
      </c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23">
        <v>92</v>
      </c>
      <c r="P202" s="24">
        <v>3</v>
      </c>
      <c r="Q202" s="24">
        <v>9</v>
      </c>
      <c r="R202" s="25" t="s">
        <v>115</v>
      </c>
      <c r="S202" s="23" t="s">
        <v>0</v>
      </c>
      <c r="T202" s="39">
        <f>T203</f>
        <v>73</v>
      </c>
    </row>
    <row r="203" spans="1:20" ht="111" customHeight="1" x14ac:dyDescent="0.3">
      <c r="A203" s="94" t="s">
        <v>114</v>
      </c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23">
        <v>92</v>
      </c>
      <c r="P203" s="24">
        <v>3</v>
      </c>
      <c r="Q203" s="24">
        <v>9</v>
      </c>
      <c r="R203" s="25" t="s">
        <v>113</v>
      </c>
      <c r="S203" s="23" t="s">
        <v>0</v>
      </c>
      <c r="T203" s="39">
        <f>T204</f>
        <v>73</v>
      </c>
    </row>
    <row r="204" spans="1:20" ht="21" customHeight="1" x14ac:dyDescent="0.3">
      <c r="A204" s="94" t="s">
        <v>108</v>
      </c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23">
        <v>92</v>
      </c>
      <c r="P204" s="24">
        <v>3</v>
      </c>
      <c r="Q204" s="24">
        <v>9</v>
      </c>
      <c r="R204" s="25" t="s">
        <v>113</v>
      </c>
      <c r="S204" s="23" t="s">
        <v>107</v>
      </c>
      <c r="T204" s="92">
        <f>36+25+12</f>
        <v>73</v>
      </c>
    </row>
    <row r="205" spans="1:20" ht="18.75" customHeight="1" x14ac:dyDescent="0.3">
      <c r="A205" s="95" t="s">
        <v>71</v>
      </c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20">
        <v>92</v>
      </c>
      <c r="P205" s="21">
        <v>4</v>
      </c>
      <c r="Q205" s="21">
        <v>0</v>
      </c>
      <c r="R205" s="22">
        <v>0</v>
      </c>
      <c r="S205" s="20">
        <v>0</v>
      </c>
      <c r="T205" s="87">
        <f>T206</f>
        <v>3585.8</v>
      </c>
    </row>
    <row r="206" spans="1:20" ht="19.5" customHeight="1" x14ac:dyDescent="0.3">
      <c r="A206" s="95" t="s">
        <v>65</v>
      </c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20">
        <v>92</v>
      </c>
      <c r="P206" s="21">
        <v>4</v>
      </c>
      <c r="Q206" s="21">
        <v>9</v>
      </c>
      <c r="R206" s="22">
        <v>0</v>
      </c>
      <c r="S206" s="20">
        <v>0</v>
      </c>
      <c r="T206" s="87">
        <f>T207+T211</f>
        <v>3585.8</v>
      </c>
    </row>
    <row r="207" spans="1:20" ht="51" customHeight="1" x14ac:dyDescent="0.3">
      <c r="A207" s="94" t="s">
        <v>118</v>
      </c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23">
        <v>92</v>
      </c>
      <c r="P207" s="24">
        <v>4</v>
      </c>
      <c r="Q207" s="24">
        <v>9</v>
      </c>
      <c r="R207" s="25" t="s">
        <v>117</v>
      </c>
      <c r="S207" s="23" t="s">
        <v>0</v>
      </c>
      <c r="T207" s="39">
        <f>T208</f>
        <v>2395</v>
      </c>
    </row>
    <row r="208" spans="1:20" ht="20.25" customHeight="1" x14ac:dyDescent="0.3">
      <c r="A208" s="94" t="s">
        <v>116</v>
      </c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23">
        <v>92</v>
      </c>
      <c r="P208" s="24">
        <v>4</v>
      </c>
      <c r="Q208" s="24">
        <v>9</v>
      </c>
      <c r="R208" s="25" t="s">
        <v>115</v>
      </c>
      <c r="S208" s="23" t="s">
        <v>0</v>
      </c>
      <c r="T208" s="39">
        <f>T209</f>
        <v>2395</v>
      </c>
    </row>
    <row r="209" spans="1:20" ht="111" customHeight="1" x14ac:dyDescent="0.3">
      <c r="A209" s="94" t="s">
        <v>114</v>
      </c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23">
        <v>92</v>
      </c>
      <c r="P209" s="24">
        <v>4</v>
      </c>
      <c r="Q209" s="24">
        <v>9</v>
      </c>
      <c r="R209" s="25" t="s">
        <v>113</v>
      </c>
      <c r="S209" s="23" t="s">
        <v>0</v>
      </c>
      <c r="T209" s="39">
        <f>T210</f>
        <v>2395</v>
      </c>
    </row>
    <row r="210" spans="1:20" ht="23.25" customHeight="1" x14ac:dyDescent="0.3">
      <c r="A210" s="94" t="s">
        <v>108</v>
      </c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23">
        <v>92</v>
      </c>
      <c r="P210" s="24">
        <v>4</v>
      </c>
      <c r="Q210" s="24">
        <v>9</v>
      </c>
      <c r="R210" s="25" t="s">
        <v>113</v>
      </c>
      <c r="S210" s="23" t="s">
        <v>107</v>
      </c>
      <c r="T210" s="39">
        <v>2395</v>
      </c>
    </row>
    <row r="211" spans="1:20" ht="52.2" customHeight="1" x14ac:dyDescent="0.3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2" t="s">
        <v>205</v>
      </c>
      <c r="O211" s="23">
        <v>92</v>
      </c>
      <c r="P211" s="24">
        <v>4</v>
      </c>
      <c r="Q211" s="24">
        <v>9</v>
      </c>
      <c r="R211" s="44" t="s">
        <v>206</v>
      </c>
      <c r="S211" s="23"/>
      <c r="T211" s="39">
        <f>T212</f>
        <v>1190.8</v>
      </c>
    </row>
    <row r="212" spans="1:20" ht="23.25" customHeight="1" x14ac:dyDescent="0.3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2" t="s">
        <v>204</v>
      </c>
      <c r="O212" s="23">
        <v>92</v>
      </c>
      <c r="P212" s="24">
        <v>4</v>
      </c>
      <c r="Q212" s="24">
        <v>9</v>
      </c>
      <c r="R212" s="44" t="s">
        <v>206</v>
      </c>
      <c r="S212" s="23">
        <v>500</v>
      </c>
      <c r="T212" s="92">
        <f>942+248.8</f>
        <v>1190.8</v>
      </c>
    </row>
    <row r="213" spans="1:20" ht="20.25" customHeight="1" x14ac:dyDescent="0.3">
      <c r="A213" s="95" t="s">
        <v>57</v>
      </c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20">
        <v>92</v>
      </c>
      <c r="P213" s="21">
        <v>5</v>
      </c>
      <c r="Q213" s="21">
        <v>0</v>
      </c>
      <c r="R213" s="22">
        <v>0</v>
      </c>
      <c r="S213" s="20">
        <v>0</v>
      </c>
      <c r="T213" s="87">
        <f>T214+T219</f>
        <v>951</v>
      </c>
    </row>
    <row r="214" spans="1:20" ht="21.75" customHeight="1" x14ac:dyDescent="0.3">
      <c r="A214" s="95" t="s">
        <v>56</v>
      </c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20">
        <v>92</v>
      </c>
      <c r="P214" s="21">
        <v>5</v>
      </c>
      <c r="Q214" s="21">
        <v>2</v>
      </c>
      <c r="R214" s="22">
        <v>0</v>
      </c>
      <c r="S214" s="20">
        <v>0</v>
      </c>
      <c r="T214" s="87">
        <v>27</v>
      </c>
    </row>
    <row r="215" spans="1:20" ht="51" customHeight="1" x14ac:dyDescent="0.3">
      <c r="A215" s="94" t="s">
        <v>118</v>
      </c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23">
        <v>92</v>
      </c>
      <c r="P215" s="24">
        <v>5</v>
      </c>
      <c r="Q215" s="24">
        <v>2</v>
      </c>
      <c r="R215" s="25" t="s">
        <v>117</v>
      </c>
      <c r="S215" s="23" t="s">
        <v>0</v>
      </c>
      <c r="T215" s="39">
        <v>27</v>
      </c>
    </row>
    <row r="216" spans="1:20" ht="19.5" customHeight="1" x14ac:dyDescent="0.3">
      <c r="A216" s="94" t="s">
        <v>116</v>
      </c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23">
        <v>92</v>
      </c>
      <c r="P216" s="24">
        <v>5</v>
      </c>
      <c r="Q216" s="24">
        <v>2</v>
      </c>
      <c r="R216" s="25" t="s">
        <v>115</v>
      </c>
      <c r="S216" s="23" t="s">
        <v>0</v>
      </c>
      <c r="T216" s="39">
        <v>27</v>
      </c>
    </row>
    <row r="217" spans="1:20" ht="97.5" customHeight="1" x14ac:dyDescent="0.3">
      <c r="A217" s="94" t="s">
        <v>114</v>
      </c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23">
        <v>92</v>
      </c>
      <c r="P217" s="24">
        <v>5</v>
      </c>
      <c r="Q217" s="24">
        <v>2</v>
      </c>
      <c r="R217" s="25" t="s">
        <v>113</v>
      </c>
      <c r="S217" s="23" t="s">
        <v>0</v>
      </c>
      <c r="T217" s="39">
        <v>27</v>
      </c>
    </row>
    <row r="218" spans="1:20" ht="19.5" customHeight="1" x14ac:dyDescent="0.3">
      <c r="A218" s="94" t="s">
        <v>108</v>
      </c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23">
        <v>92</v>
      </c>
      <c r="P218" s="24">
        <v>5</v>
      </c>
      <c r="Q218" s="24">
        <v>2</v>
      </c>
      <c r="R218" s="25" t="s">
        <v>113</v>
      </c>
      <c r="S218" s="23" t="s">
        <v>107</v>
      </c>
      <c r="T218" s="39">
        <v>27</v>
      </c>
    </row>
    <row r="219" spans="1:20" ht="20.25" customHeight="1" x14ac:dyDescent="0.3">
      <c r="A219" s="95" t="s">
        <v>119</v>
      </c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20">
        <v>92</v>
      </c>
      <c r="P219" s="21">
        <v>5</v>
      </c>
      <c r="Q219" s="21">
        <v>3</v>
      </c>
      <c r="R219" s="22">
        <v>0</v>
      </c>
      <c r="S219" s="20">
        <v>0</v>
      </c>
      <c r="T219" s="87">
        <f>T220</f>
        <v>924</v>
      </c>
    </row>
    <row r="220" spans="1:20" ht="51" customHeight="1" x14ac:dyDescent="0.3">
      <c r="A220" s="94" t="s">
        <v>118</v>
      </c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23">
        <v>92</v>
      </c>
      <c r="P220" s="24">
        <v>5</v>
      </c>
      <c r="Q220" s="24">
        <v>3</v>
      </c>
      <c r="R220" s="25" t="s">
        <v>117</v>
      </c>
      <c r="S220" s="23" t="s">
        <v>0</v>
      </c>
      <c r="T220" s="39">
        <f>T221</f>
        <v>924</v>
      </c>
    </row>
    <row r="221" spans="1:20" ht="17.25" customHeight="1" x14ac:dyDescent="0.3">
      <c r="A221" s="94" t="s">
        <v>116</v>
      </c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23">
        <v>92</v>
      </c>
      <c r="P221" s="24">
        <v>5</v>
      </c>
      <c r="Q221" s="24">
        <v>3</v>
      </c>
      <c r="R221" s="25" t="s">
        <v>115</v>
      </c>
      <c r="S221" s="23" t="s">
        <v>0</v>
      </c>
      <c r="T221" s="39">
        <f>T222</f>
        <v>924</v>
      </c>
    </row>
    <row r="222" spans="1:20" ht="111.75" customHeight="1" x14ac:dyDescent="0.3">
      <c r="A222" s="94" t="s">
        <v>114</v>
      </c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23">
        <v>92</v>
      </c>
      <c r="P222" s="24">
        <v>5</v>
      </c>
      <c r="Q222" s="24">
        <v>3</v>
      </c>
      <c r="R222" s="25" t="s">
        <v>113</v>
      </c>
      <c r="S222" s="23" t="s">
        <v>0</v>
      </c>
      <c r="T222" s="39">
        <f>T223</f>
        <v>924</v>
      </c>
    </row>
    <row r="223" spans="1:20" ht="20.25" customHeight="1" x14ac:dyDescent="0.3">
      <c r="A223" s="94" t="s">
        <v>108</v>
      </c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23">
        <v>92</v>
      </c>
      <c r="P223" s="24">
        <v>5</v>
      </c>
      <c r="Q223" s="24">
        <v>3</v>
      </c>
      <c r="R223" s="25" t="s">
        <v>113</v>
      </c>
      <c r="S223" s="23" t="s">
        <v>107</v>
      </c>
      <c r="T223" s="39">
        <f>907+17</f>
        <v>924</v>
      </c>
    </row>
    <row r="224" spans="1:20" ht="18.75" customHeight="1" x14ac:dyDescent="0.3">
      <c r="A224" s="95" t="s">
        <v>41</v>
      </c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20">
        <v>92</v>
      </c>
      <c r="P224" s="21">
        <v>8</v>
      </c>
      <c r="Q224" s="21">
        <v>0</v>
      </c>
      <c r="R224" s="22">
        <v>0</v>
      </c>
      <c r="S224" s="20">
        <v>0</v>
      </c>
      <c r="T224" s="87">
        <f>T225</f>
        <v>16</v>
      </c>
    </row>
    <row r="225" spans="1:20" ht="32.25" customHeight="1" x14ac:dyDescent="0.3">
      <c r="A225" s="95" t="s">
        <v>37</v>
      </c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20">
        <v>92</v>
      </c>
      <c r="P225" s="21">
        <v>8</v>
      </c>
      <c r="Q225" s="21">
        <v>4</v>
      </c>
      <c r="R225" s="22">
        <v>0</v>
      </c>
      <c r="S225" s="20">
        <v>0</v>
      </c>
      <c r="T225" s="87">
        <f>T226</f>
        <v>16</v>
      </c>
    </row>
    <row r="226" spans="1:20" ht="51" customHeight="1" x14ac:dyDescent="0.3">
      <c r="A226" s="94" t="s">
        <v>118</v>
      </c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23">
        <v>92</v>
      </c>
      <c r="P226" s="24">
        <v>8</v>
      </c>
      <c r="Q226" s="24">
        <v>4</v>
      </c>
      <c r="R226" s="25" t="s">
        <v>117</v>
      </c>
      <c r="S226" s="23" t="s">
        <v>0</v>
      </c>
      <c r="T226" s="39">
        <f>T227</f>
        <v>16</v>
      </c>
    </row>
    <row r="227" spans="1:20" ht="18.75" customHeight="1" x14ac:dyDescent="0.3">
      <c r="A227" s="94" t="s">
        <v>116</v>
      </c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23">
        <v>92</v>
      </c>
      <c r="P227" s="24">
        <v>8</v>
      </c>
      <c r="Q227" s="24">
        <v>4</v>
      </c>
      <c r="R227" s="25" t="s">
        <v>115</v>
      </c>
      <c r="S227" s="23" t="s">
        <v>0</v>
      </c>
      <c r="T227" s="39">
        <f>T228</f>
        <v>16</v>
      </c>
    </row>
    <row r="228" spans="1:20" ht="99" customHeight="1" x14ac:dyDescent="0.3">
      <c r="A228" s="94" t="s">
        <v>114</v>
      </c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23">
        <v>92</v>
      </c>
      <c r="P228" s="24">
        <v>8</v>
      </c>
      <c r="Q228" s="24">
        <v>4</v>
      </c>
      <c r="R228" s="25" t="s">
        <v>113</v>
      </c>
      <c r="S228" s="23" t="s">
        <v>0</v>
      </c>
      <c r="T228" s="39">
        <f>T229</f>
        <v>16</v>
      </c>
    </row>
    <row r="229" spans="1:20" ht="19.5" customHeight="1" x14ac:dyDescent="0.3">
      <c r="A229" s="94" t="s">
        <v>108</v>
      </c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23">
        <v>92</v>
      </c>
      <c r="P229" s="24">
        <v>8</v>
      </c>
      <c r="Q229" s="24">
        <v>4</v>
      </c>
      <c r="R229" s="25" t="s">
        <v>113</v>
      </c>
      <c r="S229" s="23" t="s">
        <v>107</v>
      </c>
      <c r="T229" s="39">
        <v>16</v>
      </c>
    </row>
    <row r="230" spans="1:20" ht="51" customHeight="1" x14ac:dyDescent="0.3">
      <c r="A230" s="95" t="s">
        <v>112</v>
      </c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20">
        <v>92</v>
      </c>
      <c r="P230" s="21">
        <v>14</v>
      </c>
      <c r="Q230" s="21">
        <v>0</v>
      </c>
      <c r="R230" s="22">
        <v>0</v>
      </c>
      <c r="S230" s="20">
        <v>0</v>
      </c>
      <c r="T230" s="87">
        <f>T231+T235</f>
        <v>15811.5</v>
      </c>
    </row>
    <row r="231" spans="1:20" ht="51" customHeight="1" x14ac:dyDescent="0.3">
      <c r="A231" s="95" t="s">
        <v>111</v>
      </c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20">
        <v>92</v>
      </c>
      <c r="P231" s="21">
        <v>14</v>
      </c>
      <c r="Q231" s="21">
        <v>1</v>
      </c>
      <c r="R231" s="22">
        <v>0</v>
      </c>
      <c r="S231" s="20">
        <v>0</v>
      </c>
      <c r="T231" s="87">
        <f>T232</f>
        <v>2052.3000000000002</v>
      </c>
    </row>
    <row r="232" spans="1:20" ht="63.75" customHeight="1" x14ac:dyDescent="0.3">
      <c r="A232" s="94" t="s">
        <v>250</v>
      </c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23">
        <v>92</v>
      </c>
      <c r="P232" s="24">
        <v>14</v>
      </c>
      <c r="Q232" s="24">
        <v>1</v>
      </c>
      <c r="R232" s="25" t="s">
        <v>109</v>
      </c>
      <c r="S232" s="23" t="s">
        <v>0</v>
      </c>
      <c r="T232" s="39">
        <f>T233</f>
        <v>2052.3000000000002</v>
      </c>
    </row>
    <row r="233" spans="1:20" ht="22.5" customHeight="1" x14ac:dyDescent="0.3">
      <c r="A233" s="94" t="s">
        <v>170</v>
      </c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23">
        <v>92</v>
      </c>
      <c r="P233" s="24">
        <v>14</v>
      </c>
      <c r="Q233" s="24">
        <v>1</v>
      </c>
      <c r="R233" s="25" t="s">
        <v>110</v>
      </c>
      <c r="S233" s="23" t="s">
        <v>0</v>
      </c>
      <c r="T233" s="39">
        <f>T234</f>
        <v>2052.3000000000002</v>
      </c>
    </row>
    <row r="234" spans="1:20" ht="16.5" customHeight="1" x14ac:dyDescent="0.3">
      <c r="A234" s="94" t="s">
        <v>108</v>
      </c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23">
        <v>92</v>
      </c>
      <c r="P234" s="24">
        <v>14</v>
      </c>
      <c r="Q234" s="24">
        <v>1</v>
      </c>
      <c r="R234" s="25" t="s">
        <v>110</v>
      </c>
      <c r="S234" s="23" t="s">
        <v>107</v>
      </c>
      <c r="T234" s="39">
        <f>1348+704.3</f>
        <v>2052.3000000000002</v>
      </c>
    </row>
    <row r="235" spans="1:20" ht="18" customHeight="1" x14ac:dyDescent="0.3">
      <c r="A235" s="95" t="s">
        <v>249</v>
      </c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20">
        <v>92</v>
      </c>
      <c r="P235" s="21">
        <v>14</v>
      </c>
      <c r="Q235" s="21">
        <v>3</v>
      </c>
      <c r="R235" s="22">
        <v>0</v>
      </c>
      <c r="S235" s="20">
        <v>0</v>
      </c>
      <c r="T235" s="87">
        <f>T236+T239</f>
        <v>13759.2</v>
      </c>
    </row>
    <row r="236" spans="1:20" ht="61.5" customHeight="1" x14ac:dyDescent="0.3">
      <c r="A236" s="94" t="s">
        <v>250</v>
      </c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20">
        <v>92</v>
      </c>
      <c r="P236" s="21">
        <v>14</v>
      </c>
      <c r="Q236" s="21">
        <v>3</v>
      </c>
      <c r="R236" s="22" t="s">
        <v>109</v>
      </c>
      <c r="S236" s="20" t="s">
        <v>0</v>
      </c>
      <c r="T236" s="87">
        <f>T237</f>
        <v>7780</v>
      </c>
    </row>
    <row r="237" spans="1:20" ht="34.200000000000003" customHeight="1" x14ac:dyDescent="0.3">
      <c r="A237" s="94" t="s">
        <v>251</v>
      </c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23">
        <v>92</v>
      </c>
      <c r="P237" s="24">
        <v>14</v>
      </c>
      <c r="Q237" s="24">
        <v>3</v>
      </c>
      <c r="R237" s="26">
        <v>2300060410</v>
      </c>
      <c r="S237" s="23" t="s">
        <v>0</v>
      </c>
      <c r="T237" s="39">
        <f>T238</f>
        <v>7780</v>
      </c>
    </row>
    <row r="238" spans="1:20" ht="18.75" customHeight="1" x14ac:dyDescent="0.3">
      <c r="A238" s="94" t="s">
        <v>108</v>
      </c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23">
        <v>92</v>
      </c>
      <c r="P238" s="24">
        <v>14</v>
      </c>
      <c r="Q238" s="24">
        <v>3</v>
      </c>
      <c r="R238" s="26">
        <v>2300060410</v>
      </c>
      <c r="S238" s="23" t="s">
        <v>107</v>
      </c>
      <c r="T238" s="92">
        <f>6765+1015</f>
        <v>7780</v>
      </c>
    </row>
    <row r="239" spans="1:20" ht="48" customHeight="1" x14ac:dyDescent="0.3">
      <c r="A239" s="82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3" t="s">
        <v>252</v>
      </c>
      <c r="O239" s="20">
        <v>92</v>
      </c>
      <c r="P239" s="21">
        <v>14</v>
      </c>
      <c r="Q239" s="21">
        <v>3</v>
      </c>
      <c r="R239" s="2">
        <v>9800000000</v>
      </c>
      <c r="S239" s="20"/>
      <c r="T239" s="87">
        <f>T240</f>
        <v>5979.2</v>
      </c>
    </row>
    <row r="240" spans="1:20" ht="18.75" customHeight="1" x14ac:dyDescent="0.3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 t="s">
        <v>116</v>
      </c>
      <c r="O240" s="23">
        <v>92</v>
      </c>
      <c r="P240" s="24">
        <v>14</v>
      </c>
      <c r="Q240" s="24">
        <v>3</v>
      </c>
      <c r="R240" s="26">
        <v>9850000000</v>
      </c>
      <c r="S240" s="23"/>
      <c r="T240" s="39">
        <f>T241</f>
        <v>5979.2</v>
      </c>
    </row>
    <row r="241" spans="1:20" ht="48.6" customHeight="1" x14ac:dyDescent="0.3">
      <c r="A241" s="82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 t="s">
        <v>253</v>
      </c>
      <c r="O241" s="23">
        <v>92</v>
      </c>
      <c r="P241" s="24">
        <v>14</v>
      </c>
      <c r="Q241" s="24">
        <v>3</v>
      </c>
      <c r="R241" s="26">
        <v>9850060410</v>
      </c>
      <c r="S241" s="23"/>
      <c r="T241" s="39">
        <f>T242</f>
        <v>5979.2</v>
      </c>
    </row>
    <row r="242" spans="1:20" ht="18.75" customHeight="1" x14ac:dyDescent="0.3">
      <c r="A242" s="82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 t="s">
        <v>108</v>
      </c>
      <c r="O242" s="23">
        <v>92</v>
      </c>
      <c r="P242" s="24">
        <v>14</v>
      </c>
      <c r="Q242" s="24">
        <v>3</v>
      </c>
      <c r="R242" s="26">
        <v>9850060410</v>
      </c>
      <c r="S242" s="23">
        <v>500</v>
      </c>
      <c r="T242" s="92">
        <f>4779.2+1200</f>
        <v>5979.2</v>
      </c>
    </row>
    <row r="243" spans="1:20" ht="51" customHeight="1" x14ac:dyDescent="0.3">
      <c r="A243" s="95" t="s">
        <v>106</v>
      </c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20">
        <v>166</v>
      </c>
      <c r="P243" s="21">
        <v>0</v>
      </c>
      <c r="Q243" s="21">
        <v>0</v>
      </c>
      <c r="R243" s="22">
        <v>0</v>
      </c>
      <c r="S243" s="20">
        <v>0</v>
      </c>
      <c r="T243" s="87">
        <f>T244</f>
        <v>7816</v>
      </c>
    </row>
    <row r="244" spans="1:20" ht="18" customHeight="1" x14ac:dyDescent="0.3">
      <c r="A244" s="95" t="s">
        <v>100</v>
      </c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20">
        <v>166</v>
      </c>
      <c r="P244" s="21">
        <v>1</v>
      </c>
      <c r="Q244" s="21">
        <v>0</v>
      </c>
      <c r="R244" s="22">
        <v>0</v>
      </c>
      <c r="S244" s="20">
        <v>0</v>
      </c>
      <c r="T244" s="87">
        <f>T245</f>
        <v>7816</v>
      </c>
    </row>
    <row r="245" spans="1:20" ht="19.5" customHeight="1" x14ac:dyDescent="0.3">
      <c r="A245" s="95" t="s">
        <v>92</v>
      </c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20">
        <v>166</v>
      </c>
      <c r="P245" s="21">
        <v>1</v>
      </c>
      <c r="Q245" s="21">
        <v>13</v>
      </c>
      <c r="R245" s="22">
        <v>0</v>
      </c>
      <c r="S245" s="20">
        <v>0</v>
      </c>
      <c r="T245" s="87">
        <f>T246</f>
        <v>7816</v>
      </c>
    </row>
    <row r="246" spans="1:20" ht="19.5" customHeight="1" x14ac:dyDescent="0.3">
      <c r="A246" s="94" t="s">
        <v>64</v>
      </c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23">
        <v>166</v>
      </c>
      <c r="P246" s="24">
        <v>1</v>
      </c>
      <c r="Q246" s="24">
        <v>13</v>
      </c>
      <c r="R246" s="25" t="s">
        <v>63</v>
      </c>
      <c r="S246" s="23" t="s">
        <v>0</v>
      </c>
      <c r="T246" s="39">
        <f>T247</f>
        <v>7816</v>
      </c>
    </row>
    <row r="247" spans="1:20" ht="33.75" customHeight="1" x14ac:dyDescent="0.3">
      <c r="A247" s="94" t="s">
        <v>105</v>
      </c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23">
        <v>166</v>
      </c>
      <c r="P247" s="24">
        <v>1</v>
      </c>
      <c r="Q247" s="24">
        <v>13</v>
      </c>
      <c r="R247" s="25" t="s">
        <v>104</v>
      </c>
      <c r="S247" s="23" t="s">
        <v>0</v>
      </c>
      <c r="T247" s="39">
        <f>T248</f>
        <v>7816</v>
      </c>
    </row>
    <row r="248" spans="1:20" ht="51" customHeight="1" x14ac:dyDescent="0.3">
      <c r="A248" s="94" t="s">
        <v>103</v>
      </c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23">
        <v>166</v>
      </c>
      <c r="P248" s="24">
        <v>1</v>
      </c>
      <c r="Q248" s="24">
        <v>13</v>
      </c>
      <c r="R248" s="25" t="s">
        <v>102</v>
      </c>
      <c r="S248" s="23" t="s">
        <v>0</v>
      </c>
      <c r="T248" s="39">
        <f>T249+T250</f>
        <v>7816</v>
      </c>
    </row>
    <row r="249" spans="1:20" ht="30.75" customHeight="1" x14ac:dyDescent="0.3">
      <c r="A249" s="94" t="s">
        <v>14</v>
      </c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23">
        <v>166</v>
      </c>
      <c r="P249" s="24">
        <v>1</v>
      </c>
      <c r="Q249" s="24">
        <v>13</v>
      </c>
      <c r="R249" s="25" t="s">
        <v>102</v>
      </c>
      <c r="S249" s="23" t="s">
        <v>12</v>
      </c>
      <c r="T249" s="92">
        <f>591+7200</f>
        <v>7791</v>
      </c>
    </row>
    <row r="250" spans="1:20" ht="20.25" customHeight="1" x14ac:dyDescent="0.3">
      <c r="A250" s="94" t="s">
        <v>59</v>
      </c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23">
        <v>166</v>
      </c>
      <c r="P250" s="24">
        <v>1</v>
      </c>
      <c r="Q250" s="24">
        <v>13</v>
      </c>
      <c r="R250" s="25" t="s">
        <v>102</v>
      </c>
      <c r="S250" s="23" t="s">
        <v>58</v>
      </c>
      <c r="T250" s="39">
        <v>25</v>
      </c>
    </row>
    <row r="251" spans="1:20" ht="33.75" customHeight="1" x14ac:dyDescent="0.3">
      <c r="A251" s="95" t="s">
        <v>101</v>
      </c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20">
        <v>303</v>
      </c>
      <c r="P251" s="21">
        <v>0</v>
      </c>
      <c r="Q251" s="21">
        <v>0</v>
      </c>
      <c r="R251" s="22">
        <v>0</v>
      </c>
      <c r="S251" s="20">
        <v>0</v>
      </c>
      <c r="T251" s="87">
        <f>T252+T294+T314+T331+T350+T366+T386+T397+T403</f>
        <v>54020.4</v>
      </c>
    </row>
    <row r="252" spans="1:20" ht="19.5" customHeight="1" x14ac:dyDescent="0.3">
      <c r="A252" s="95" t="s">
        <v>100</v>
      </c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20">
        <v>303</v>
      </c>
      <c r="P252" s="21">
        <v>1</v>
      </c>
      <c r="Q252" s="21">
        <v>0</v>
      </c>
      <c r="R252" s="22">
        <v>0</v>
      </c>
      <c r="S252" s="20">
        <v>0</v>
      </c>
      <c r="T252" s="87">
        <f>T254+T256+T263+T274+T279+T268</f>
        <v>25400.400000000001</v>
      </c>
    </row>
    <row r="253" spans="1:20" ht="53.25" customHeight="1" x14ac:dyDescent="0.3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 t="s">
        <v>187</v>
      </c>
      <c r="O253" s="20">
        <v>303</v>
      </c>
      <c r="P253" s="21">
        <v>1</v>
      </c>
      <c r="Q253" s="21">
        <v>2</v>
      </c>
      <c r="R253" s="22"/>
      <c r="S253" s="20"/>
      <c r="T253" s="87">
        <f>T254</f>
        <v>1445</v>
      </c>
    </row>
    <row r="254" spans="1:20" ht="18.75" customHeight="1" x14ac:dyDescent="0.3">
      <c r="A254" s="95" t="s">
        <v>99</v>
      </c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20">
        <v>303</v>
      </c>
      <c r="P254" s="21">
        <v>1</v>
      </c>
      <c r="Q254" s="21">
        <v>2</v>
      </c>
      <c r="R254" s="22" t="s">
        <v>98</v>
      </c>
      <c r="S254" s="20" t="s">
        <v>0</v>
      </c>
      <c r="T254" s="87">
        <f>T255</f>
        <v>1445</v>
      </c>
    </row>
    <row r="255" spans="1:20" ht="86.25" customHeight="1" x14ac:dyDescent="0.3">
      <c r="A255" s="94" t="s">
        <v>44</v>
      </c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23">
        <v>303</v>
      </c>
      <c r="P255" s="24">
        <v>1</v>
      </c>
      <c r="Q255" s="24">
        <v>2</v>
      </c>
      <c r="R255" s="25" t="s">
        <v>98</v>
      </c>
      <c r="S255" s="23" t="s">
        <v>43</v>
      </c>
      <c r="T255" s="39">
        <v>1445</v>
      </c>
    </row>
    <row r="256" spans="1:20" ht="63.75" customHeight="1" x14ac:dyDescent="0.3">
      <c r="A256" s="95" t="s">
        <v>97</v>
      </c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20">
        <v>303</v>
      </c>
      <c r="P256" s="21">
        <v>1</v>
      </c>
      <c r="Q256" s="21">
        <v>4</v>
      </c>
      <c r="R256" s="22">
        <v>0</v>
      </c>
      <c r="S256" s="20">
        <v>0</v>
      </c>
      <c r="T256" s="87">
        <f>T257</f>
        <v>17590</v>
      </c>
    </row>
    <row r="257" spans="1:20" ht="63.75" customHeight="1" x14ac:dyDescent="0.3">
      <c r="A257" s="95" t="s">
        <v>23</v>
      </c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20">
        <v>303</v>
      </c>
      <c r="P257" s="21">
        <v>1</v>
      </c>
      <c r="Q257" s="21">
        <v>4</v>
      </c>
      <c r="R257" s="22" t="s">
        <v>22</v>
      </c>
      <c r="S257" s="20" t="s">
        <v>0</v>
      </c>
      <c r="T257" s="87">
        <f>T258</f>
        <v>17590</v>
      </c>
    </row>
    <row r="258" spans="1:20" ht="32.25" customHeight="1" x14ac:dyDescent="0.3">
      <c r="A258" s="95" t="s">
        <v>96</v>
      </c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20">
        <v>303</v>
      </c>
      <c r="P258" s="21">
        <v>1</v>
      </c>
      <c r="Q258" s="21">
        <v>4</v>
      </c>
      <c r="R258" s="22" t="s">
        <v>95</v>
      </c>
      <c r="S258" s="20" t="s">
        <v>0</v>
      </c>
      <c r="T258" s="87">
        <f>T259</f>
        <v>17590</v>
      </c>
    </row>
    <row r="259" spans="1:20" ht="32.25" customHeight="1" x14ac:dyDescent="0.3">
      <c r="A259" s="95" t="s">
        <v>94</v>
      </c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20">
        <v>303</v>
      </c>
      <c r="P259" s="21">
        <v>1</v>
      </c>
      <c r="Q259" s="21">
        <v>4</v>
      </c>
      <c r="R259" s="22" t="s">
        <v>93</v>
      </c>
      <c r="S259" s="20" t="s">
        <v>0</v>
      </c>
      <c r="T259" s="87">
        <f>T260+T261+T262</f>
        <v>17590</v>
      </c>
    </row>
    <row r="260" spans="1:20" ht="51" customHeight="1" x14ac:dyDescent="0.3">
      <c r="A260" s="94" t="s">
        <v>44</v>
      </c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23">
        <v>303</v>
      </c>
      <c r="P260" s="24">
        <v>1</v>
      </c>
      <c r="Q260" s="24">
        <v>4</v>
      </c>
      <c r="R260" s="25" t="s">
        <v>93</v>
      </c>
      <c r="S260" s="23" t="s">
        <v>43</v>
      </c>
      <c r="T260" s="39">
        <v>14953</v>
      </c>
    </row>
    <row r="261" spans="1:20" ht="35.25" customHeight="1" x14ac:dyDescent="0.3">
      <c r="A261" s="101" t="s">
        <v>14</v>
      </c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3"/>
      <c r="O261" s="23">
        <v>303</v>
      </c>
      <c r="P261" s="24">
        <v>1</v>
      </c>
      <c r="Q261" s="24">
        <v>4</v>
      </c>
      <c r="R261" s="25" t="s">
        <v>93</v>
      </c>
      <c r="S261" s="23" t="s">
        <v>12</v>
      </c>
      <c r="T261" s="39">
        <v>2553</v>
      </c>
    </row>
    <row r="262" spans="1:20" x14ac:dyDescent="0.3">
      <c r="A262" s="94" t="s">
        <v>59</v>
      </c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23">
        <v>303</v>
      </c>
      <c r="P262" s="24">
        <v>1</v>
      </c>
      <c r="Q262" s="24">
        <v>4</v>
      </c>
      <c r="R262" s="25" t="s">
        <v>93</v>
      </c>
      <c r="S262" s="23" t="s">
        <v>58</v>
      </c>
      <c r="T262" s="39">
        <v>84</v>
      </c>
    </row>
    <row r="263" spans="1:20" x14ac:dyDescent="0.3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2" t="s">
        <v>176</v>
      </c>
      <c r="O263" s="20">
        <v>303</v>
      </c>
      <c r="P263" s="21">
        <v>1</v>
      </c>
      <c r="Q263" s="21">
        <v>5</v>
      </c>
      <c r="R263" s="22"/>
      <c r="S263" s="20"/>
      <c r="T263" s="87">
        <f>T264</f>
        <v>27.4</v>
      </c>
    </row>
    <row r="264" spans="1:20" ht="35.25" customHeight="1" x14ac:dyDescent="0.3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 t="s">
        <v>173</v>
      </c>
      <c r="O264" s="23">
        <v>303</v>
      </c>
      <c r="P264" s="24">
        <v>1</v>
      </c>
      <c r="Q264" s="24">
        <v>5</v>
      </c>
      <c r="R264" s="44" t="s">
        <v>22</v>
      </c>
      <c r="S264" s="23"/>
      <c r="T264" s="39">
        <f>T265</f>
        <v>27.4</v>
      </c>
    </row>
    <row r="265" spans="1:20" ht="31.2" x14ac:dyDescent="0.3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 t="s">
        <v>174</v>
      </c>
      <c r="O265" s="23">
        <v>303</v>
      </c>
      <c r="P265" s="24">
        <v>1</v>
      </c>
      <c r="Q265" s="24">
        <v>5</v>
      </c>
      <c r="R265" s="44" t="s">
        <v>20</v>
      </c>
      <c r="S265" s="23"/>
      <c r="T265" s="39">
        <f>T266</f>
        <v>27.4</v>
      </c>
    </row>
    <row r="266" spans="1:20" ht="62.4" x14ac:dyDescent="0.3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 t="s">
        <v>175</v>
      </c>
      <c r="O266" s="23">
        <v>303</v>
      </c>
      <c r="P266" s="24">
        <v>1</v>
      </c>
      <c r="Q266" s="24">
        <v>5</v>
      </c>
      <c r="R266" s="44" t="s">
        <v>177</v>
      </c>
      <c r="S266" s="23"/>
      <c r="T266" s="39">
        <f>T267</f>
        <v>27.4</v>
      </c>
    </row>
    <row r="267" spans="1:20" ht="31.2" x14ac:dyDescent="0.3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 t="s">
        <v>14</v>
      </c>
      <c r="O267" s="23">
        <v>303</v>
      </c>
      <c r="P267" s="24">
        <v>1</v>
      </c>
      <c r="Q267" s="24">
        <v>5</v>
      </c>
      <c r="R267" s="44" t="s">
        <v>177</v>
      </c>
      <c r="S267" s="23">
        <v>200</v>
      </c>
      <c r="T267" s="39">
        <v>27.4</v>
      </c>
    </row>
    <row r="268" spans="1:20" ht="46.8" x14ac:dyDescent="0.3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7" t="s">
        <v>126</v>
      </c>
      <c r="O268" s="20">
        <v>303</v>
      </c>
      <c r="P268" s="21">
        <v>1</v>
      </c>
      <c r="Q268" s="21">
        <v>6</v>
      </c>
      <c r="R268" s="48"/>
      <c r="S268" s="20"/>
      <c r="T268" s="87">
        <f>T269</f>
        <v>524</v>
      </c>
    </row>
    <row r="269" spans="1:20" ht="62.4" x14ac:dyDescent="0.3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 t="s">
        <v>23</v>
      </c>
      <c r="O269" s="23">
        <v>303</v>
      </c>
      <c r="P269" s="24">
        <v>1</v>
      </c>
      <c r="Q269" s="24">
        <v>6</v>
      </c>
      <c r="R269" s="44" t="s">
        <v>22</v>
      </c>
      <c r="S269" s="23"/>
      <c r="T269" s="39">
        <f>T270</f>
        <v>524</v>
      </c>
    </row>
    <row r="270" spans="1:20" ht="31.2" x14ac:dyDescent="0.3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 t="s">
        <v>96</v>
      </c>
      <c r="O270" s="23">
        <v>303</v>
      </c>
      <c r="P270" s="24">
        <v>1</v>
      </c>
      <c r="Q270" s="24">
        <v>6</v>
      </c>
      <c r="R270" s="44" t="s">
        <v>95</v>
      </c>
      <c r="S270" s="23"/>
      <c r="T270" s="39">
        <f>T271</f>
        <v>524</v>
      </c>
    </row>
    <row r="271" spans="1:20" x14ac:dyDescent="0.3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 t="s">
        <v>94</v>
      </c>
      <c r="O271" s="23">
        <v>303</v>
      </c>
      <c r="P271" s="24">
        <v>1</v>
      </c>
      <c r="Q271" s="24">
        <v>6</v>
      </c>
      <c r="R271" s="44" t="s">
        <v>93</v>
      </c>
      <c r="S271" s="23"/>
      <c r="T271" s="39">
        <f>T272+T273</f>
        <v>524</v>
      </c>
    </row>
    <row r="272" spans="1:20" ht="78" x14ac:dyDescent="0.3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 t="s">
        <v>44</v>
      </c>
      <c r="O272" s="23">
        <v>303</v>
      </c>
      <c r="P272" s="24">
        <v>1</v>
      </c>
      <c r="Q272" s="24">
        <v>6</v>
      </c>
      <c r="R272" s="44" t="s">
        <v>93</v>
      </c>
      <c r="S272" s="23">
        <v>100</v>
      </c>
      <c r="T272" s="39">
        <v>514</v>
      </c>
    </row>
    <row r="273" spans="1:20" ht="31.2" x14ac:dyDescent="0.3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 t="s">
        <v>14</v>
      </c>
      <c r="O273" s="23">
        <v>303</v>
      </c>
      <c r="P273" s="24">
        <v>1</v>
      </c>
      <c r="Q273" s="24">
        <v>6</v>
      </c>
      <c r="R273" s="44" t="s">
        <v>93</v>
      </c>
      <c r="S273" s="23">
        <v>200</v>
      </c>
      <c r="T273" s="39">
        <v>10</v>
      </c>
    </row>
    <row r="274" spans="1:20" ht="20.25" customHeight="1" x14ac:dyDescent="0.3">
      <c r="A274" s="95" t="s">
        <v>87</v>
      </c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20">
        <v>303</v>
      </c>
      <c r="P274" s="21">
        <v>1</v>
      </c>
      <c r="Q274" s="21">
        <v>11</v>
      </c>
      <c r="R274" s="22">
        <v>0</v>
      </c>
      <c r="S274" s="20">
        <v>0</v>
      </c>
      <c r="T274" s="87">
        <f>T275</f>
        <v>5000</v>
      </c>
    </row>
    <row r="275" spans="1:20" ht="51" customHeight="1" x14ac:dyDescent="0.3">
      <c r="A275" s="95" t="s">
        <v>89</v>
      </c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20">
        <v>303</v>
      </c>
      <c r="P275" s="21">
        <v>1</v>
      </c>
      <c r="Q275" s="21">
        <v>11</v>
      </c>
      <c r="R275" s="22" t="s">
        <v>88</v>
      </c>
      <c r="S275" s="20" t="s">
        <v>0</v>
      </c>
      <c r="T275" s="87">
        <f>T276</f>
        <v>5000</v>
      </c>
    </row>
    <row r="276" spans="1:20" ht="20.25" customHeight="1" x14ac:dyDescent="0.3">
      <c r="A276" s="95" t="s">
        <v>87</v>
      </c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20">
        <v>303</v>
      </c>
      <c r="P276" s="21">
        <v>1</v>
      </c>
      <c r="Q276" s="21">
        <v>11</v>
      </c>
      <c r="R276" s="22" t="s">
        <v>86</v>
      </c>
      <c r="S276" s="20" t="s">
        <v>0</v>
      </c>
      <c r="T276" s="87">
        <f>T277</f>
        <v>5000</v>
      </c>
    </row>
    <row r="277" spans="1:20" ht="21.75" customHeight="1" x14ac:dyDescent="0.3">
      <c r="A277" s="95" t="s">
        <v>85</v>
      </c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20">
        <v>303</v>
      </c>
      <c r="P277" s="21">
        <v>1</v>
      </c>
      <c r="Q277" s="21">
        <v>11</v>
      </c>
      <c r="R277" s="22" t="s">
        <v>84</v>
      </c>
      <c r="S277" s="20" t="s">
        <v>0</v>
      </c>
      <c r="T277" s="87">
        <f>T278</f>
        <v>5000</v>
      </c>
    </row>
    <row r="278" spans="1:20" ht="19.5" customHeight="1" x14ac:dyDescent="0.3">
      <c r="A278" s="94" t="s">
        <v>59</v>
      </c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23">
        <v>303</v>
      </c>
      <c r="P278" s="24">
        <v>1</v>
      </c>
      <c r="Q278" s="24">
        <v>11</v>
      </c>
      <c r="R278" s="25" t="s">
        <v>84</v>
      </c>
      <c r="S278" s="23" t="s">
        <v>58</v>
      </c>
      <c r="T278" s="92">
        <f>500+4500</f>
        <v>5000</v>
      </c>
    </row>
    <row r="279" spans="1:20" ht="21.75" customHeight="1" x14ac:dyDescent="0.3">
      <c r="A279" s="95" t="s">
        <v>92</v>
      </c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20">
        <v>303</v>
      </c>
      <c r="P279" s="21">
        <v>1</v>
      </c>
      <c r="Q279" s="21">
        <v>13</v>
      </c>
      <c r="R279" s="22">
        <v>0</v>
      </c>
      <c r="S279" s="20">
        <v>0</v>
      </c>
      <c r="T279" s="87">
        <f>T280+T291+T288+T285</f>
        <v>814</v>
      </c>
    </row>
    <row r="280" spans="1:20" ht="66" customHeight="1" x14ac:dyDescent="0.3">
      <c r="A280" s="95" t="s">
        <v>23</v>
      </c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20">
        <v>303</v>
      </c>
      <c r="P280" s="21">
        <v>1</v>
      </c>
      <c r="Q280" s="21">
        <v>13</v>
      </c>
      <c r="R280" s="22" t="s">
        <v>22</v>
      </c>
      <c r="S280" s="20" t="s">
        <v>0</v>
      </c>
      <c r="T280" s="87">
        <f>T281</f>
        <v>288</v>
      </c>
    </row>
    <row r="281" spans="1:20" ht="25.8" customHeight="1" x14ac:dyDescent="0.3">
      <c r="A281" s="94" t="s">
        <v>21</v>
      </c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23">
        <v>303</v>
      </c>
      <c r="P281" s="24">
        <v>1</v>
      </c>
      <c r="Q281" s="24">
        <v>13</v>
      </c>
      <c r="R281" s="25" t="s">
        <v>20</v>
      </c>
      <c r="S281" s="23" t="s">
        <v>0</v>
      </c>
      <c r="T281" s="39">
        <f>T282</f>
        <v>288</v>
      </c>
    </row>
    <row r="282" spans="1:20" ht="18.75" customHeight="1" x14ac:dyDescent="0.3">
      <c r="A282" s="94" t="s">
        <v>91</v>
      </c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23">
        <v>303</v>
      </c>
      <c r="P282" s="24">
        <v>1</v>
      </c>
      <c r="Q282" s="24">
        <v>13</v>
      </c>
      <c r="R282" s="25" t="s">
        <v>90</v>
      </c>
      <c r="S282" s="23" t="s">
        <v>0</v>
      </c>
      <c r="T282" s="39">
        <f>T283+T284</f>
        <v>288</v>
      </c>
    </row>
    <row r="283" spans="1:20" ht="78" customHeight="1" x14ac:dyDescent="0.3">
      <c r="A283" s="94" t="s">
        <v>44</v>
      </c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23">
        <v>303</v>
      </c>
      <c r="P283" s="24">
        <v>1</v>
      </c>
      <c r="Q283" s="24">
        <v>13</v>
      </c>
      <c r="R283" s="25" t="s">
        <v>90</v>
      </c>
      <c r="S283" s="23" t="s">
        <v>43</v>
      </c>
      <c r="T283" s="39">
        <v>288</v>
      </c>
    </row>
    <row r="284" spans="1:20" ht="33" customHeight="1" x14ac:dyDescent="0.3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 t="s">
        <v>14</v>
      </c>
      <c r="O284" s="23">
        <v>303</v>
      </c>
      <c r="P284" s="24">
        <v>1</v>
      </c>
      <c r="Q284" s="24">
        <v>13</v>
      </c>
      <c r="R284" s="25" t="s">
        <v>90</v>
      </c>
      <c r="S284" s="23">
        <v>200</v>
      </c>
      <c r="T284" s="39">
        <v>0</v>
      </c>
    </row>
    <row r="285" spans="1:20" ht="63.6" customHeight="1" x14ac:dyDescent="0.3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8" t="s">
        <v>284</v>
      </c>
      <c r="O285" s="20">
        <v>303</v>
      </c>
      <c r="P285" s="21">
        <v>1</v>
      </c>
      <c r="Q285" s="21">
        <v>13</v>
      </c>
      <c r="R285" s="2">
        <v>2000000000</v>
      </c>
      <c r="S285" s="20"/>
      <c r="T285" s="87">
        <f>T286</f>
        <v>85</v>
      </c>
    </row>
    <row r="286" spans="1:20" ht="64.2" customHeight="1" x14ac:dyDescent="0.3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 t="s">
        <v>285</v>
      </c>
      <c r="O286" s="23">
        <v>303</v>
      </c>
      <c r="P286" s="24">
        <v>1</v>
      </c>
      <c r="Q286" s="24">
        <v>13</v>
      </c>
      <c r="R286" s="26">
        <v>2000060990</v>
      </c>
      <c r="S286" s="23"/>
      <c r="T286" s="39">
        <f>T287</f>
        <v>85</v>
      </c>
    </row>
    <row r="287" spans="1:20" ht="19.2" customHeight="1" x14ac:dyDescent="0.3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 t="s">
        <v>59</v>
      </c>
      <c r="O287" s="23">
        <v>303</v>
      </c>
      <c r="P287" s="24">
        <v>1</v>
      </c>
      <c r="Q287" s="24">
        <v>13</v>
      </c>
      <c r="R287" s="26">
        <v>2000060990</v>
      </c>
      <c r="S287" s="23">
        <v>800</v>
      </c>
      <c r="T287" s="39">
        <v>85</v>
      </c>
    </row>
    <row r="288" spans="1:20" ht="61.95" customHeight="1" x14ac:dyDescent="0.3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6" t="s">
        <v>198</v>
      </c>
      <c r="O288" s="20">
        <v>303</v>
      </c>
      <c r="P288" s="21">
        <v>1</v>
      </c>
      <c r="Q288" s="21">
        <v>13</v>
      </c>
      <c r="R288" s="2">
        <v>2600000000</v>
      </c>
      <c r="S288" s="20"/>
      <c r="T288" s="87">
        <f>T289</f>
        <v>370</v>
      </c>
    </row>
    <row r="289" spans="1:20" ht="62.4" customHeight="1" x14ac:dyDescent="0.3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6" t="s">
        <v>198</v>
      </c>
      <c r="O289" s="20">
        <v>303</v>
      </c>
      <c r="P289" s="21">
        <v>1</v>
      </c>
      <c r="Q289" s="21">
        <v>13</v>
      </c>
      <c r="R289" s="2">
        <v>2600060990</v>
      </c>
      <c r="S289" s="20"/>
      <c r="T289" s="87">
        <f>T290</f>
        <v>370</v>
      </c>
    </row>
    <row r="290" spans="1:20" ht="36" customHeight="1" x14ac:dyDescent="0.3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 t="s">
        <v>14</v>
      </c>
      <c r="O290" s="23">
        <v>303</v>
      </c>
      <c r="P290" s="24">
        <v>1</v>
      </c>
      <c r="Q290" s="24">
        <v>13</v>
      </c>
      <c r="R290" s="26">
        <v>2600060990</v>
      </c>
      <c r="S290" s="23">
        <v>200</v>
      </c>
      <c r="T290" s="92">
        <f>117+253</f>
        <v>370</v>
      </c>
    </row>
    <row r="291" spans="1:20" ht="33" customHeight="1" x14ac:dyDescent="0.3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7" t="s">
        <v>83</v>
      </c>
      <c r="O291" s="20">
        <v>303</v>
      </c>
      <c r="P291" s="21">
        <v>1</v>
      </c>
      <c r="Q291" s="21">
        <v>13</v>
      </c>
      <c r="R291" s="30">
        <v>9990000000</v>
      </c>
      <c r="S291" s="20"/>
      <c r="T291" s="87">
        <f>T292</f>
        <v>71</v>
      </c>
    </row>
    <row r="292" spans="1:20" ht="33" customHeight="1" x14ac:dyDescent="0.3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46" t="s">
        <v>184</v>
      </c>
      <c r="O292" s="23">
        <v>303</v>
      </c>
      <c r="P292" s="24">
        <v>1</v>
      </c>
      <c r="Q292" s="24">
        <v>13</v>
      </c>
      <c r="R292" s="29">
        <v>9990014710</v>
      </c>
      <c r="S292" s="23"/>
      <c r="T292" s="39">
        <f>T293</f>
        <v>71</v>
      </c>
    </row>
    <row r="293" spans="1:20" ht="33" customHeight="1" x14ac:dyDescent="0.3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46" t="s">
        <v>14</v>
      </c>
      <c r="O293" s="23">
        <v>303</v>
      </c>
      <c r="P293" s="24">
        <v>1</v>
      </c>
      <c r="Q293" s="24">
        <v>13</v>
      </c>
      <c r="R293" s="29">
        <v>9990014710</v>
      </c>
      <c r="S293" s="23">
        <v>200</v>
      </c>
      <c r="T293" s="39">
        <v>71</v>
      </c>
    </row>
    <row r="294" spans="1:20" ht="33.75" customHeight="1" x14ac:dyDescent="0.3">
      <c r="A294" s="95" t="s">
        <v>82</v>
      </c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20">
        <v>303</v>
      </c>
      <c r="P294" s="21">
        <v>3</v>
      </c>
      <c r="Q294" s="21">
        <v>0</v>
      </c>
      <c r="R294" s="22">
        <v>0</v>
      </c>
      <c r="S294" s="20">
        <v>0</v>
      </c>
      <c r="T294" s="87">
        <f>T295+T307+T302</f>
        <v>3445</v>
      </c>
    </row>
    <row r="295" spans="1:20" ht="51" customHeight="1" x14ac:dyDescent="0.3">
      <c r="A295" s="95" t="s">
        <v>81</v>
      </c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20">
        <v>303</v>
      </c>
      <c r="P295" s="21">
        <v>3</v>
      </c>
      <c r="Q295" s="21">
        <v>9</v>
      </c>
      <c r="R295" s="22">
        <v>0</v>
      </c>
      <c r="S295" s="20">
        <v>0</v>
      </c>
      <c r="T295" s="87">
        <f>T296+T299</f>
        <v>1440</v>
      </c>
    </row>
    <row r="296" spans="1:20" ht="66" customHeight="1" x14ac:dyDescent="0.3">
      <c r="A296" s="95" t="s">
        <v>214</v>
      </c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20">
        <v>303</v>
      </c>
      <c r="P296" s="21">
        <v>3</v>
      </c>
      <c r="Q296" s="21">
        <v>9</v>
      </c>
      <c r="R296" s="22" t="s">
        <v>80</v>
      </c>
      <c r="S296" s="20" t="s">
        <v>0</v>
      </c>
      <c r="T296" s="87">
        <f>T297</f>
        <v>1438</v>
      </c>
    </row>
    <row r="297" spans="1:20" ht="77.25" customHeight="1" x14ac:dyDescent="0.3">
      <c r="A297" s="94" t="s">
        <v>213</v>
      </c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23">
        <v>303</v>
      </c>
      <c r="P297" s="24">
        <v>3</v>
      </c>
      <c r="Q297" s="24">
        <v>9</v>
      </c>
      <c r="R297" s="25" t="s">
        <v>79</v>
      </c>
      <c r="S297" s="23" t="s">
        <v>0</v>
      </c>
      <c r="T297" s="39">
        <f>T298</f>
        <v>1438</v>
      </c>
    </row>
    <row r="298" spans="1:20" ht="30.6" customHeight="1" x14ac:dyDescent="0.3">
      <c r="A298" s="94" t="s">
        <v>14</v>
      </c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23">
        <v>303</v>
      </c>
      <c r="P298" s="24">
        <v>3</v>
      </c>
      <c r="Q298" s="24">
        <v>9</v>
      </c>
      <c r="R298" s="25" t="s">
        <v>79</v>
      </c>
      <c r="S298" s="23" t="s">
        <v>12</v>
      </c>
      <c r="T298" s="92">
        <f>38+1400</f>
        <v>1438</v>
      </c>
    </row>
    <row r="299" spans="1:20" ht="49.5" customHeight="1" x14ac:dyDescent="0.3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50" t="s">
        <v>286</v>
      </c>
      <c r="O299" s="20">
        <v>303</v>
      </c>
      <c r="P299" s="21">
        <v>3</v>
      </c>
      <c r="Q299" s="21">
        <v>9</v>
      </c>
      <c r="R299" s="30">
        <v>2500000000</v>
      </c>
      <c r="S299" s="20"/>
      <c r="T299" s="87">
        <f>T300</f>
        <v>2</v>
      </c>
    </row>
    <row r="300" spans="1:20" ht="62.25" customHeight="1" x14ac:dyDescent="0.3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6" t="s">
        <v>287</v>
      </c>
      <c r="O300" s="23">
        <v>303</v>
      </c>
      <c r="P300" s="24">
        <v>3</v>
      </c>
      <c r="Q300" s="24">
        <v>9</v>
      </c>
      <c r="R300" s="29">
        <v>2500060990</v>
      </c>
      <c r="S300" s="20"/>
      <c r="T300" s="39">
        <f>T301</f>
        <v>2</v>
      </c>
    </row>
    <row r="301" spans="1:20" ht="35.25" customHeight="1" x14ac:dyDescent="0.3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 t="s">
        <v>14</v>
      </c>
      <c r="O301" s="23">
        <v>303</v>
      </c>
      <c r="P301" s="24">
        <v>3</v>
      </c>
      <c r="Q301" s="24">
        <v>9</v>
      </c>
      <c r="R301" s="29">
        <v>2500060990</v>
      </c>
      <c r="S301" s="23">
        <v>200</v>
      </c>
      <c r="T301" s="39">
        <v>2</v>
      </c>
    </row>
    <row r="302" spans="1:20" ht="35.25" customHeight="1" x14ac:dyDescent="0.3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5" t="s">
        <v>212</v>
      </c>
      <c r="O302" s="23">
        <v>303</v>
      </c>
      <c r="P302" s="24">
        <v>3</v>
      </c>
      <c r="Q302" s="24">
        <v>10</v>
      </c>
      <c r="R302" s="29"/>
      <c r="S302" s="23"/>
      <c r="T302" s="39">
        <f>T303</f>
        <v>1935</v>
      </c>
    </row>
    <row r="303" spans="1:20" ht="65.400000000000006" customHeight="1" x14ac:dyDescent="0.3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 t="s">
        <v>215</v>
      </c>
      <c r="O303" s="23">
        <v>303</v>
      </c>
      <c r="P303" s="24">
        <v>3</v>
      </c>
      <c r="Q303" s="24">
        <v>10</v>
      </c>
      <c r="R303" s="29">
        <v>1200000000</v>
      </c>
      <c r="S303" s="23"/>
      <c r="T303" s="39">
        <f>T304</f>
        <v>1935</v>
      </c>
    </row>
    <row r="304" spans="1:20" ht="69" customHeight="1" x14ac:dyDescent="0.3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 t="s">
        <v>213</v>
      </c>
      <c r="O304" s="23">
        <v>303</v>
      </c>
      <c r="P304" s="24">
        <v>3</v>
      </c>
      <c r="Q304" s="24">
        <v>10</v>
      </c>
      <c r="R304" s="25" t="s">
        <v>79</v>
      </c>
      <c r="S304" s="23"/>
      <c r="T304" s="39">
        <f>T305+T306</f>
        <v>1935</v>
      </c>
    </row>
    <row r="305" spans="1:20" ht="78.599999999999994" customHeight="1" x14ac:dyDescent="0.3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 t="s">
        <v>44</v>
      </c>
      <c r="O305" s="23">
        <v>303</v>
      </c>
      <c r="P305" s="24">
        <v>3</v>
      </c>
      <c r="Q305" s="24">
        <v>10</v>
      </c>
      <c r="R305" s="25" t="s">
        <v>79</v>
      </c>
      <c r="S305" s="23">
        <v>100</v>
      </c>
      <c r="T305" s="39">
        <v>1898</v>
      </c>
    </row>
    <row r="306" spans="1:20" ht="35.25" customHeight="1" x14ac:dyDescent="0.3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 t="s">
        <v>14</v>
      </c>
      <c r="O306" s="23">
        <v>303</v>
      </c>
      <c r="P306" s="24">
        <v>3</v>
      </c>
      <c r="Q306" s="24">
        <v>10</v>
      </c>
      <c r="R306" s="25" t="s">
        <v>79</v>
      </c>
      <c r="S306" s="23">
        <v>200</v>
      </c>
      <c r="T306" s="39">
        <v>37</v>
      </c>
    </row>
    <row r="307" spans="1:20" ht="35.25" customHeight="1" x14ac:dyDescent="0.3">
      <c r="A307" s="95" t="s">
        <v>78</v>
      </c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20">
        <v>303</v>
      </c>
      <c r="P307" s="21">
        <v>3</v>
      </c>
      <c r="Q307" s="21">
        <v>14</v>
      </c>
      <c r="R307" s="22">
        <v>0</v>
      </c>
      <c r="S307" s="20">
        <v>0</v>
      </c>
      <c r="T307" s="87">
        <f>T308+T311</f>
        <v>70</v>
      </c>
    </row>
    <row r="308" spans="1:20" ht="63.75" customHeight="1" x14ac:dyDescent="0.3">
      <c r="A308" s="95" t="s">
        <v>77</v>
      </c>
      <c r="B308" s="95"/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20">
        <v>303</v>
      </c>
      <c r="P308" s="21">
        <v>3</v>
      </c>
      <c r="Q308" s="21">
        <v>14</v>
      </c>
      <c r="R308" s="22" t="s">
        <v>76</v>
      </c>
      <c r="S308" s="20" t="s">
        <v>0</v>
      </c>
      <c r="T308" s="87">
        <f>T309</f>
        <v>65</v>
      </c>
    </row>
    <row r="309" spans="1:20" ht="62.25" customHeight="1" x14ac:dyDescent="0.3">
      <c r="A309" s="95" t="s">
        <v>75</v>
      </c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20">
        <v>303</v>
      </c>
      <c r="P309" s="21">
        <v>3</v>
      </c>
      <c r="Q309" s="21">
        <v>14</v>
      </c>
      <c r="R309" s="22" t="s">
        <v>74</v>
      </c>
      <c r="S309" s="20" t="s">
        <v>0</v>
      </c>
      <c r="T309" s="87">
        <f>T310</f>
        <v>65</v>
      </c>
    </row>
    <row r="310" spans="1:20" ht="33" customHeight="1" x14ac:dyDescent="0.3">
      <c r="A310" s="94" t="s">
        <v>14</v>
      </c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23">
        <v>303</v>
      </c>
      <c r="P310" s="24">
        <v>3</v>
      </c>
      <c r="Q310" s="24">
        <v>14</v>
      </c>
      <c r="R310" s="25" t="s">
        <v>74</v>
      </c>
      <c r="S310" s="23" t="s">
        <v>12</v>
      </c>
      <c r="T310" s="39">
        <f>15+50</f>
        <v>65</v>
      </c>
    </row>
    <row r="311" spans="1:20" ht="51.75" customHeight="1" x14ac:dyDescent="0.3">
      <c r="A311" s="95" t="s">
        <v>199</v>
      </c>
      <c r="B311" s="95"/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20">
        <v>303</v>
      </c>
      <c r="P311" s="21">
        <v>3</v>
      </c>
      <c r="Q311" s="21">
        <v>14</v>
      </c>
      <c r="R311" s="22" t="s">
        <v>73</v>
      </c>
      <c r="S311" s="20" t="s">
        <v>0</v>
      </c>
      <c r="T311" s="87">
        <f>T312</f>
        <v>5</v>
      </c>
    </row>
    <row r="312" spans="1:20" ht="62.25" customHeight="1" x14ac:dyDescent="0.3">
      <c r="A312" s="94" t="s">
        <v>200</v>
      </c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23">
        <v>303</v>
      </c>
      <c r="P312" s="24">
        <v>3</v>
      </c>
      <c r="Q312" s="24">
        <v>14</v>
      </c>
      <c r="R312" s="25" t="s">
        <v>72</v>
      </c>
      <c r="S312" s="23" t="s">
        <v>0</v>
      </c>
      <c r="T312" s="39">
        <f>T313</f>
        <v>5</v>
      </c>
    </row>
    <row r="313" spans="1:20" ht="31.5" customHeight="1" x14ac:dyDescent="0.3">
      <c r="A313" s="94" t="s">
        <v>14</v>
      </c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23">
        <v>303</v>
      </c>
      <c r="P313" s="24">
        <v>3</v>
      </c>
      <c r="Q313" s="24">
        <v>14</v>
      </c>
      <c r="R313" s="25" t="s">
        <v>72</v>
      </c>
      <c r="S313" s="23" t="s">
        <v>12</v>
      </c>
      <c r="T313" s="39">
        <v>5</v>
      </c>
    </row>
    <row r="314" spans="1:20" ht="19.5" customHeight="1" x14ac:dyDescent="0.3">
      <c r="A314" s="95" t="s">
        <v>71</v>
      </c>
      <c r="B314" s="95"/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20">
        <v>303</v>
      </c>
      <c r="P314" s="21">
        <v>4</v>
      </c>
      <c r="Q314" s="21">
        <v>0</v>
      </c>
      <c r="R314" s="22">
        <v>0</v>
      </c>
      <c r="S314" s="20">
        <v>0</v>
      </c>
      <c r="T314" s="87">
        <f>T316+T318+T323</f>
        <v>715</v>
      </c>
    </row>
    <row r="315" spans="1:20" ht="19.5" customHeight="1" x14ac:dyDescent="0.3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 t="s">
        <v>166</v>
      </c>
      <c r="O315" s="20">
        <v>303</v>
      </c>
      <c r="P315" s="21">
        <v>4</v>
      </c>
      <c r="Q315" s="21">
        <v>1</v>
      </c>
      <c r="R315" s="22"/>
      <c r="S315" s="20"/>
      <c r="T315" s="87">
        <f>T316</f>
        <v>58</v>
      </c>
    </row>
    <row r="316" spans="1:20" ht="48" customHeight="1" x14ac:dyDescent="0.3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 t="s">
        <v>201</v>
      </c>
      <c r="O316" s="20">
        <v>303</v>
      </c>
      <c r="P316" s="21">
        <v>4</v>
      </c>
      <c r="Q316" s="21">
        <v>1</v>
      </c>
      <c r="R316" s="30">
        <v>1400000000</v>
      </c>
      <c r="S316" s="20"/>
      <c r="T316" s="87">
        <f>T317</f>
        <v>58</v>
      </c>
    </row>
    <row r="317" spans="1:20" ht="31.2" customHeight="1" x14ac:dyDescent="0.3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46" t="s">
        <v>14</v>
      </c>
      <c r="O317" s="23">
        <v>303</v>
      </c>
      <c r="P317" s="24">
        <v>4</v>
      </c>
      <c r="Q317" s="24">
        <v>1</v>
      </c>
      <c r="R317" s="29">
        <v>1400060990</v>
      </c>
      <c r="S317" s="23">
        <v>200</v>
      </c>
      <c r="T317" s="39">
        <v>58</v>
      </c>
    </row>
    <row r="318" spans="1:20" ht="18.75" customHeight="1" x14ac:dyDescent="0.3">
      <c r="A318" s="95" t="s">
        <v>70</v>
      </c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20">
        <v>303</v>
      </c>
      <c r="P318" s="21">
        <v>4</v>
      </c>
      <c r="Q318" s="21">
        <v>5</v>
      </c>
      <c r="R318" s="22">
        <v>0</v>
      </c>
      <c r="S318" s="20">
        <v>0</v>
      </c>
      <c r="T318" s="87">
        <f>T319</f>
        <v>22</v>
      </c>
    </row>
    <row r="319" spans="1:20" ht="18.75" customHeight="1" x14ac:dyDescent="0.3">
      <c r="A319" s="95" t="s">
        <v>64</v>
      </c>
      <c r="B319" s="95"/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20">
        <v>303</v>
      </c>
      <c r="P319" s="21">
        <v>4</v>
      </c>
      <c r="Q319" s="21">
        <v>5</v>
      </c>
      <c r="R319" s="22" t="s">
        <v>63</v>
      </c>
      <c r="S319" s="20" t="s">
        <v>0</v>
      </c>
      <c r="T319" s="87">
        <f>T320</f>
        <v>22</v>
      </c>
    </row>
    <row r="320" spans="1:20" ht="21.75" customHeight="1" x14ac:dyDescent="0.3">
      <c r="A320" s="95" t="s">
        <v>69</v>
      </c>
      <c r="B320" s="95"/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20">
        <v>303</v>
      </c>
      <c r="P320" s="21">
        <v>4</v>
      </c>
      <c r="Q320" s="21">
        <v>5</v>
      </c>
      <c r="R320" s="22" t="s">
        <v>68</v>
      </c>
      <c r="S320" s="20" t="s">
        <v>0</v>
      </c>
      <c r="T320" s="87">
        <f>T321</f>
        <v>22</v>
      </c>
    </row>
    <row r="321" spans="1:20" ht="22.5" customHeight="1" x14ac:dyDescent="0.3">
      <c r="A321" s="95" t="s">
        <v>67</v>
      </c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20">
        <v>303</v>
      </c>
      <c r="P321" s="21">
        <v>4</v>
      </c>
      <c r="Q321" s="21">
        <v>5</v>
      </c>
      <c r="R321" s="22" t="s">
        <v>66</v>
      </c>
      <c r="S321" s="20" t="s">
        <v>0</v>
      </c>
      <c r="T321" s="87">
        <f>T322</f>
        <v>22</v>
      </c>
    </row>
    <row r="322" spans="1:20" ht="35.4" customHeight="1" x14ac:dyDescent="0.3">
      <c r="A322" s="94" t="s">
        <v>14</v>
      </c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23">
        <v>303</v>
      </c>
      <c r="P322" s="24">
        <v>4</v>
      </c>
      <c r="Q322" s="24">
        <v>5</v>
      </c>
      <c r="R322" s="25" t="s">
        <v>66</v>
      </c>
      <c r="S322" s="23" t="s">
        <v>12</v>
      </c>
      <c r="T322" s="39">
        <v>22</v>
      </c>
    </row>
    <row r="323" spans="1:20" ht="19.5" customHeight="1" x14ac:dyDescent="0.3">
      <c r="A323" s="95" t="s">
        <v>62</v>
      </c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20">
        <v>303</v>
      </c>
      <c r="P323" s="21">
        <v>4</v>
      </c>
      <c r="Q323" s="21">
        <v>12</v>
      </c>
      <c r="R323" s="22">
        <v>0</v>
      </c>
      <c r="S323" s="20">
        <v>0</v>
      </c>
      <c r="T323" s="87">
        <f>T324+T327</f>
        <v>635</v>
      </c>
    </row>
    <row r="324" spans="1:20" ht="51" customHeight="1" x14ac:dyDescent="0.3">
      <c r="A324" s="95" t="s">
        <v>272</v>
      </c>
      <c r="B324" s="95"/>
      <c r="C324" s="95"/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20">
        <v>303</v>
      </c>
      <c r="P324" s="21">
        <v>4</v>
      </c>
      <c r="Q324" s="21">
        <v>12</v>
      </c>
      <c r="R324" s="22" t="s">
        <v>61</v>
      </c>
      <c r="S324" s="20" t="s">
        <v>0</v>
      </c>
      <c r="T324" s="87">
        <f>T325</f>
        <v>15</v>
      </c>
    </row>
    <row r="325" spans="1:20" ht="49.5" customHeight="1" x14ac:dyDescent="0.3">
      <c r="A325" s="94" t="s">
        <v>273</v>
      </c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23">
        <v>303</v>
      </c>
      <c r="P325" s="24">
        <v>4</v>
      </c>
      <c r="Q325" s="24">
        <v>12</v>
      </c>
      <c r="R325" s="25" t="s">
        <v>60</v>
      </c>
      <c r="S325" s="23" t="s">
        <v>0</v>
      </c>
      <c r="T325" s="39">
        <f>T326</f>
        <v>15</v>
      </c>
    </row>
    <row r="326" spans="1:20" ht="30.6" customHeight="1" x14ac:dyDescent="0.3">
      <c r="A326" s="94" t="s">
        <v>14</v>
      </c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23">
        <v>303</v>
      </c>
      <c r="P326" s="24">
        <v>4</v>
      </c>
      <c r="Q326" s="24">
        <v>12</v>
      </c>
      <c r="R326" s="25" t="s">
        <v>60</v>
      </c>
      <c r="S326" s="23" t="s">
        <v>12</v>
      </c>
      <c r="T326" s="39">
        <v>15</v>
      </c>
    </row>
    <row r="327" spans="1:20" ht="30.6" customHeight="1" x14ac:dyDescent="0.3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1" t="s">
        <v>64</v>
      </c>
      <c r="O327" s="20">
        <v>303</v>
      </c>
      <c r="P327" s="21">
        <v>4</v>
      </c>
      <c r="Q327" s="21">
        <v>12</v>
      </c>
      <c r="R327" s="48">
        <v>9100000000</v>
      </c>
      <c r="S327" s="20"/>
      <c r="T327" s="93">
        <f>T329</f>
        <v>620</v>
      </c>
    </row>
    <row r="328" spans="1:20" ht="30.6" customHeight="1" x14ac:dyDescent="0.3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1" t="s">
        <v>105</v>
      </c>
      <c r="O328" s="20">
        <v>303</v>
      </c>
      <c r="P328" s="21">
        <v>4</v>
      </c>
      <c r="Q328" s="21">
        <v>12</v>
      </c>
      <c r="R328" s="48" t="s">
        <v>104</v>
      </c>
      <c r="S328" s="20"/>
      <c r="T328" s="93">
        <f>T329</f>
        <v>620</v>
      </c>
    </row>
    <row r="329" spans="1:20" ht="30.6" customHeight="1" x14ac:dyDescent="0.3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1" t="s">
        <v>291</v>
      </c>
      <c r="O329" s="20">
        <v>303</v>
      </c>
      <c r="P329" s="21">
        <v>4</v>
      </c>
      <c r="Q329" s="21">
        <v>12</v>
      </c>
      <c r="R329" s="48">
        <v>9110017090</v>
      </c>
      <c r="S329" s="20"/>
      <c r="T329" s="93">
        <f>T330</f>
        <v>620</v>
      </c>
    </row>
    <row r="330" spans="1:20" ht="30.6" customHeight="1" x14ac:dyDescent="0.3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 t="s">
        <v>14</v>
      </c>
      <c r="O330" s="23">
        <v>303</v>
      </c>
      <c r="P330" s="24">
        <v>4</v>
      </c>
      <c r="Q330" s="24">
        <v>12</v>
      </c>
      <c r="R330" s="44" t="s">
        <v>290</v>
      </c>
      <c r="S330" s="23">
        <v>200</v>
      </c>
      <c r="T330" s="92">
        <v>620</v>
      </c>
    </row>
    <row r="331" spans="1:20" ht="18" customHeight="1" x14ac:dyDescent="0.3">
      <c r="A331" s="95" t="s">
        <v>57</v>
      </c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20">
        <v>303</v>
      </c>
      <c r="P331" s="21">
        <v>5</v>
      </c>
      <c r="Q331" s="21">
        <v>0</v>
      </c>
      <c r="R331" s="22">
        <v>0</v>
      </c>
      <c r="S331" s="20">
        <v>0</v>
      </c>
      <c r="T331" s="87">
        <f>T332+T344</f>
        <v>9343</v>
      </c>
    </row>
    <row r="332" spans="1:20" ht="17.25" customHeight="1" x14ac:dyDescent="0.3">
      <c r="A332" s="95" t="s">
        <v>56</v>
      </c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20">
        <v>303</v>
      </c>
      <c r="P332" s="21">
        <v>5</v>
      </c>
      <c r="Q332" s="21">
        <v>2</v>
      </c>
      <c r="R332" s="22">
        <v>0</v>
      </c>
      <c r="S332" s="20">
        <v>0</v>
      </c>
      <c r="T332" s="87">
        <f>T333+T336+T339</f>
        <v>5343</v>
      </c>
    </row>
    <row r="333" spans="1:20" ht="64.8" customHeight="1" x14ac:dyDescent="0.3">
      <c r="A333" s="95" t="s">
        <v>274</v>
      </c>
      <c r="B333" s="95"/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20">
        <v>303</v>
      </c>
      <c r="P333" s="21">
        <v>5</v>
      </c>
      <c r="Q333" s="21">
        <v>2</v>
      </c>
      <c r="R333" s="22" t="s">
        <v>55</v>
      </c>
      <c r="S333" s="20" t="s">
        <v>0</v>
      </c>
      <c r="T333" s="87">
        <v>40</v>
      </c>
    </row>
    <row r="334" spans="1:20" ht="66" customHeight="1" x14ac:dyDescent="0.3">
      <c r="A334" s="94" t="s">
        <v>275</v>
      </c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23">
        <v>303</v>
      </c>
      <c r="P334" s="24">
        <v>5</v>
      </c>
      <c r="Q334" s="24">
        <v>2</v>
      </c>
      <c r="R334" s="25" t="s">
        <v>54</v>
      </c>
      <c r="S334" s="23" t="s">
        <v>0</v>
      </c>
      <c r="T334" s="39">
        <v>40</v>
      </c>
    </row>
    <row r="335" spans="1:20" ht="35.25" customHeight="1" x14ac:dyDescent="0.3">
      <c r="A335" s="94" t="s">
        <v>14</v>
      </c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23">
        <v>303</v>
      </c>
      <c r="P335" s="24">
        <v>5</v>
      </c>
      <c r="Q335" s="24">
        <v>2</v>
      </c>
      <c r="R335" s="25" t="s">
        <v>54</v>
      </c>
      <c r="S335" s="23" t="s">
        <v>12</v>
      </c>
      <c r="T335" s="39">
        <v>40</v>
      </c>
    </row>
    <row r="336" spans="1:20" ht="66.75" customHeight="1" x14ac:dyDescent="0.3">
      <c r="A336" s="95" t="s">
        <v>185</v>
      </c>
      <c r="B336" s="95"/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20">
        <v>303</v>
      </c>
      <c r="P336" s="21">
        <v>5</v>
      </c>
      <c r="Q336" s="21">
        <v>2</v>
      </c>
      <c r="R336" s="22" t="s">
        <v>53</v>
      </c>
      <c r="S336" s="20" t="s">
        <v>0</v>
      </c>
      <c r="T336" s="87">
        <f>T337</f>
        <v>850</v>
      </c>
    </row>
    <row r="337" spans="1:20" ht="66" customHeight="1" x14ac:dyDescent="0.3">
      <c r="A337" s="95" t="s">
        <v>186</v>
      </c>
      <c r="B337" s="95"/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23">
        <v>303</v>
      </c>
      <c r="P337" s="24">
        <v>5</v>
      </c>
      <c r="Q337" s="24">
        <v>2</v>
      </c>
      <c r="R337" s="44">
        <v>1710060990</v>
      </c>
      <c r="S337" s="23" t="s">
        <v>0</v>
      </c>
      <c r="T337" s="39">
        <f>T338</f>
        <v>850</v>
      </c>
    </row>
    <row r="338" spans="1:20" ht="32.4" customHeight="1" x14ac:dyDescent="0.3">
      <c r="A338" s="94" t="s">
        <v>14</v>
      </c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23">
        <v>303</v>
      </c>
      <c r="P338" s="24">
        <v>5</v>
      </c>
      <c r="Q338" s="24">
        <v>2</v>
      </c>
      <c r="R338" s="25" t="s">
        <v>50</v>
      </c>
      <c r="S338" s="23" t="s">
        <v>12</v>
      </c>
      <c r="T338" s="39">
        <v>850</v>
      </c>
    </row>
    <row r="339" spans="1:20" ht="32.4" customHeight="1" x14ac:dyDescent="0.3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1" t="s">
        <v>281</v>
      </c>
      <c r="O339" s="20">
        <v>303</v>
      </c>
      <c r="P339" s="21">
        <v>5</v>
      </c>
      <c r="Q339" s="21">
        <v>2</v>
      </c>
      <c r="R339" s="48" t="s">
        <v>292</v>
      </c>
      <c r="S339" s="20"/>
      <c r="T339" s="93">
        <f>T340</f>
        <v>4453</v>
      </c>
    </row>
    <row r="340" spans="1:20" ht="32.4" customHeight="1" x14ac:dyDescent="0.3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1" t="s">
        <v>295</v>
      </c>
      <c r="O340" s="20">
        <v>303</v>
      </c>
      <c r="P340" s="21">
        <v>5</v>
      </c>
      <c r="Q340" s="21">
        <v>2</v>
      </c>
      <c r="R340" s="48" t="s">
        <v>293</v>
      </c>
      <c r="S340" s="20"/>
      <c r="T340" s="93">
        <f>T341</f>
        <v>4453</v>
      </c>
    </row>
    <row r="341" spans="1:20" ht="32.4" customHeight="1" x14ac:dyDescent="0.3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1" t="s">
        <v>296</v>
      </c>
      <c r="O341" s="20">
        <v>303</v>
      </c>
      <c r="P341" s="21">
        <v>5</v>
      </c>
      <c r="Q341" s="21">
        <v>2</v>
      </c>
      <c r="R341" s="48" t="s">
        <v>294</v>
      </c>
      <c r="S341" s="20"/>
      <c r="T341" s="93">
        <f>T343+T342</f>
        <v>4453</v>
      </c>
    </row>
    <row r="342" spans="1:20" ht="32.4" customHeight="1" x14ac:dyDescent="0.3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 t="s">
        <v>14</v>
      </c>
      <c r="O342" s="23">
        <v>303</v>
      </c>
      <c r="P342" s="24">
        <v>5</v>
      </c>
      <c r="Q342" s="24">
        <v>2</v>
      </c>
      <c r="R342" s="44" t="s">
        <v>294</v>
      </c>
      <c r="S342" s="23">
        <v>200</v>
      </c>
      <c r="T342" s="92">
        <v>3310</v>
      </c>
    </row>
    <row r="343" spans="1:20" ht="32.4" customHeight="1" x14ac:dyDescent="0.3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 t="s">
        <v>59</v>
      </c>
      <c r="O343" s="23">
        <v>303</v>
      </c>
      <c r="P343" s="24">
        <v>5</v>
      </c>
      <c r="Q343" s="24">
        <v>2</v>
      </c>
      <c r="R343" s="44" t="s">
        <v>294</v>
      </c>
      <c r="S343" s="23">
        <v>800</v>
      </c>
      <c r="T343" s="92">
        <v>1143</v>
      </c>
    </row>
    <row r="344" spans="1:20" ht="21" customHeight="1" x14ac:dyDescent="0.3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61" t="s">
        <v>119</v>
      </c>
      <c r="O344" s="20">
        <v>303</v>
      </c>
      <c r="P344" s="21">
        <v>5</v>
      </c>
      <c r="Q344" s="21">
        <v>3</v>
      </c>
      <c r="R344" s="48"/>
      <c r="S344" s="20"/>
      <c r="T344" s="87">
        <f>T345</f>
        <v>4000</v>
      </c>
    </row>
    <row r="345" spans="1:20" ht="49.8" customHeight="1" x14ac:dyDescent="0.3">
      <c r="A345" s="84"/>
      <c r="B345" s="84"/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61" t="s">
        <v>89</v>
      </c>
      <c r="O345" s="20">
        <v>303</v>
      </c>
      <c r="P345" s="21">
        <v>5</v>
      </c>
      <c r="Q345" s="21">
        <v>3</v>
      </c>
      <c r="R345" s="48" t="s">
        <v>88</v>
      </c>
      <c r="S345" s="20"/>
      <c r="T345" s="87">
        <f>T346</f>
        <v>4000</v>
      </c>
    </row>
    <row r="346" spans="1:20" ht="32.4" customHeight="1" x14ac:dyDescent="0.3">
      <c r="A346" s="84"/>
      <c r="B346" s="84"/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61" t="s">
        <v>83</v>
      </c>
      <c r="O346" s="20">
        <v>303</v>
      </c>
      <c r="P346" s="21">
        <v>5</v>
      </c>
      <c r="Q346" s="21">
        <v>3</v>
      </c>
      <c r="R346" s="48" t="s">
        <v>268</v>
      </c>
      <c r="S346" s="20"/>
      <c r="T346" s="87">
        <f>T347</f>
        <v>4000</v>
      </c>
    </row>
    <row r="347" spans="1:20" ht="32.4" customHeight="1" x14ac:dyDescent="0.3">
      <c r="A347" s="84"/>
      <c r="B347" s="84"/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61" t="s">
        <v>269</v>
      </c>
      <c r="O347" s="20">
        <v>303</v>
      </c>
      <c r="P347" s="21">
        <v>5</v>
      </c>
      <c r="Q347" s="21">
        <v>3</v>
      </c>
      <c r="R347" s="48" t="s">
        <v>270</v>
      </c>
      <c r="S347" s="20"/>
      <c r="T347" s="87">
        <f>T348</f>
        <v>4000</v>
      </c>
    </row>
    <row r="348" spans="1:20" ht="32.4" customHeight="1" x14ac:dyDescent="0.3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61" t="s">
        <v>269</v>
      </c>
      <c r="O348" s="20">
        <v>303</v>
      </c>
      <c r="P348" s="21">
        <v>5</v>
      </c>
      <c r="Q348" s="21">
        <v>3</v>
      </c>
      <c r="R348" s="48" t="s">
        <v>271</v>
      </c>
      <c r="S348" s="23"/>
      <c r="T348" s="39">
        <f>T349</f>
        <v>4000</v>
      </c>
    </row>
    <row r="349" spans="1:20" ht="32.4" customHeight="1" x14ac:dyDescent="0.3">
      <c r="A349" s="84"/>
      <c r="B349" s="84"/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62" t="s">
        <v>14</v>
      </c>
      <c r="O349" s="23">
        <v>303</v>
      </c>
      <c r="P349" s="24">
        <v>5</v>
      </c>
      <c r="Q349" s="24">
        <v>3</v>
      </c>
      <c r="R349" s="44" t="s">
        <v>271</v>
      </c>
      <c r="S349" s="23">
        <v>200</v>
      </c>
      <c r="T349" s="39">
        <v>4000</v>
      </c>
    </row>
    <row r="350" spans="1:20" ht="20.25" customHeight="1" x14ac:dyDescent="0.3">
      <c r="A350" s="95" t="s">
        <v>49</v>
      </c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20">
        <v>303</v>
      </c>
      <c r="P350" s="21">
        <v>7</v>
      </c>
      <c r="Q350" s="21">
        <v>0</v>
      </c>
      <c r="R350" s="22">
        <v>0</v>
      </c>
      <c r="S350" s="20">
        <v>0</v>
      </c>
      <c r="T350" s="87">
        <f>T351+T360</f>
        <v>3029</v>
      </c>
    </row>
    <row r="351" spans="1:20" ht="22.5" customHeight="1" x14ac:dyDescent="0.3">
      <c r="A351" s="95" t="s">
        <v>164</v>
      </c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20">
        <v>303</v>
      </c>
      <c r="P351" s="21">
        <v>7</v>
      </c>
      <c r="Q351" s="21">
        <v>3</v>
      </c>
      <c r="R351" s="22">
        <v>0</v>
      </c>
      <c r="S351" s="20">
        <v>0</v>
      </c>
      <c r="T351" s="87">
        <f>T352</f>
        <v>2686</v>
      </c>
    </row>
    <row r="352" spans="1:20" ht="65.25" customHeight="1" x14ac:dyDescent="0.3">
      <c r="A352" s="95" t="s">
        <v>240</v>
      </c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20">
        <v>303</v>
      </c>
      <c r="P352" s="21">
        <v>7</v>
      </c>
      <c r="Q352" s="21">
        <v>3</v>
      </c>
      <c r="R352" s="22" t="s">
        <v>16</v>
      </c>
      <c r="S352" s="20" t="s">
        <v>0</v>
      </c>
      <c r="T352" s="87">
        <f>T353</f>
        <v>2686</v>
      </c>
    </row>
    <row r="353" spans="1:20" ht="79.5" customHeight="1" x14ac:dyDescent="0.3">
      <c r="A353" s="94" t="s">
        <v>241</v>
      </c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23">
        <v>303</v>
      </c>
      <c r="P353" s="24">
        <v>7</v>
      </c>
      <c r="Q353" s="24">
        <v>3</v>
      </c>
      <c r="R353" s="25" t="s">
        <v>36</v>
      </c>
      <c r="S353" s="23" t="s">
        <v>0</v>
      </c>
      <c r="T353" s="39">
        <f>T354+T358+T356</f>
        <v>2686</v>
      </c>
    </row>
    <row r="354" spans="1:20" ht="96.6" customHeight="1" x14ac:dyDescent="0.3">
      <c r="A354" s="94" t="s">
        <v>267</v>
      </c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23">
        <v>303</v>
      </c>
      <c r="P354" s="24">
        <v>7</v>
      </c>
      <c r="Q354" s="24">
        <v>3</v>
      </c>
      <c r="R354" s="25" t="s">
        <v>47</v>
      </c>
      <c r="S354" s="23" t="s">
        <v>0</v>
      </c>
      <c r="T354" s="39">
        <f>T355</f>
        <v>1849</v>
      </c>
    </row>
    <row r="355" spans="1:20" ht="33.75" customHeight="1" x14ac:dyDescent="0.3">
      <c r="A355" s="94" t="s">
        <v>4</v>
      </c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23">
        <v>303</v>
      </c>
      <c r="P355" s="24">
        <v>7</v>
      </c>
      <c r="Q355" s="24">
        <v>3</v>
      </c>
      <c r="R355" s="25" t="s">
        <v>47</v>
      </c>
      <c r="S355" s="23" t="s">
        <v>3</v>
      </c>
      <c r="T355" s="92">
        <f>2610-17-571-173</f>
        <v>1849</v>
      </c>
    </row>
    <row r="356" spans="1:20" ht="46.8" customHeight="1" x14ac:dyDescent="0.3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61" t="s">
        <v>190</v>
      </c>
      <c r="O356" s="20">
        <v>303</v>
      </c>
      <c r="P356" s="21">
        <v>7</v>
      </c>
      <c r="Q356" s="21">
        <v>3</v>
      </c>
      <c r="R356" s="22" t="s">
        <v>244</v>
      </c>
      <c r="S356" s="20"/>
      <c r="T356" s="87">
        <f>T357</f>
        <v>744</v>
      </c>
    </row>
    <row r="357" spans="1:20" ht="36.6" customHeight="1" x14ac:dyDescent="0.3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62" t="s">
        <v>4</v>
      </c>
      <c r="O357" s="23">
        <v>303</v>
      </c>
      <c r="P357" s="24">
        <v>7</v>
      </c>
      <c r="Q357" s="24">
        <v>3</v>
      </c>
      <c r="R357" s="25" t="s">
        <v>244</v>
      </c>
      <c r="S357" s="23">
        <v>600</v>
      </c>
      <c r="T357" s="92">
        <f>571+173</f>
        <v>744</v>
      </c>
    </row>
    <row r="358" spans="1:20" ht="49.95" customHeight="1" x14ac:dyDescent="0.3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5" t="s">
        <v>196</v>
      </c>
      <c r="O358" s="20">
        <v>303</v>
      </c>
      <c r="P358" s="21">
        <v>7</v>
      </c>
      <c r="Q358" s="21">
        <v>3</v>
      </c>
      <c r="R358" s="22" t="s">
        <v>197</v>
      </c>
      <c r="S358" s="20"/>
      <c r="T358" s="87">
        <f>T359</f>
        <v>93</v>
      </c>
    </row>
    <row r="359" spans="1:20" ht="34.5" customHeight="1" x14ac:dyDescent="0.3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 t="s">
        <v>181</v>
      </c>
      <c r="O359" s="23">
        <v>303</v>
      </c>
      <c r="P359" s="24">
        <v>7</v>
      </c>
      <c r="Q359" s="24">
        <v>3</v>
      </c>
      <c r="R359" s="25" t="s">
        <v>197</v>
      </c>
      <c r="S359" s="23">
        <v>600</v>
      </c>
      <c r="T359" s="92">
        <f>76+17</f>
        <v>93</v>
      </c>
    </row>
    <row r="360" spans="1:20" ht="18" customHeight="1" x14ac:dyDescent="0.3">
      <c r="A360" s="95" t="s">
        <v>46</v>
      </c>
      <c r="B360" s="95"/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20">
        <v>303</v>
      </c>
      <c r="P360" s="21">
        <v>7</v>
      </c>
      <c r="Q360" s="21">
        <v>9</v>
      </c>
      <c r="R360" s="22">
        <v>0</v>
      </c>
      <c r="S360" s="20">
        <v>0</v>
      </c>
      <c r="T360" s="87">
        <f>T361</f>
        <v>343</v>
      </c>
    </row>
    <row r="361" spans="1:20" ht="64.5" customHeight="1" x14ac:dyDescent="0.3">
      <c r="A361" s="94" t="s">
        <v>23</v>
      </c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23">
        <v>303</v>
      </c>
      <c r="P361" s="24">
        <v>7</v>
      </c>
      <c r="Q361" s="24">
        <v>9</v>
      </c>
      <c r="R361" s="25" t="s">
        <v>22</v>
      </c>
      <c r="S361" s="23" t="s">
        <v>0</v>
      </c>
      <c r="T361" s="39">
        <f>T362</f>
        <v>343</v>
      </c>
    </row>
    <row r="362" spans="1:20" ht="36.75" customHeight="1" x14ac:dyDescent="0.3">
      <c r="A362" s="94" t="s">
        <v>21</v>
      </c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23">
        <v>303</v>
      </c>
      <c r="P362" s="24">
        <v>7</v>
      </c>
      <c r="Q362" s="24">
        <v>9</v>
      </c>
      <c r="R362" s="25" t="s">
        <v>20</v>
      </c>
      <c r="S362" s="23" t="s">
        <v>0</v>
      </c>
      <c r="T362" s="39">
        <f>T363</f>
        <v>343</v>
      </c>
    </row>
    <row r="363" spans="1:20" ht="51" customHeight="1" x14ac:dyDescent="0.3">
      <c r="A363" s="94" t="s">
        <v>45</v>
      </c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23">
        <v>303</v>
      </c>
      <c r="P363" s="24">
        <v>7</v>
      </c>
      <c r="Q363" s="24">
        <v>9</v>
      </c>
      <c r="R363" s="25" t="s">
        <v>42</v>
      </c>
      <c r="S363" s="23" t="s">
        <v>0</v>
      </c>
      <c r="T363" s="39">
        <f>T364+T365</f>
        <v>343</v>
      </c>
    </row>
    <row r="364" spans="1:20" ht="81.75" customHeight="1" x14ac:dyDescent="0.3">
      <c r="A364" s="94" t="s">
        <v>44</v>
      </c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23">
        <v>303</v>
      </c>
      <c r="P364" s="24">
        <v>7</v>
      </c>
      <c r="Q364" s="24">
        <v>9</v>
      </c>
      <c r="R364" s="25" t="s">
        <v>42</v>
      </c>
      <c r="S364" s="23" t="s">
        <v>43</v>
      </c>
      <c r="T364" s="39">
        <v>343</v>
      </c>
    </row>
    <row r="365" spans="1:20" ht="31.95" customHeight="1" x14ac:dyDescent="0.3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 t="s">
        <v>14</v>
      </c>
      <c r="O365" s="23">
        <v>303</v>
      </c>
      <c r="P365" s="24">
        <v>7</v>
      </c>
      <c r="Q365" s="24">
        <v>9</v>
      </c>
      <c r="R365" s="25" t="s">
        <v>42</v>
      </c>
      <c r="S365" s="23">
        <v>200</v>
      </c>
      <c r="T365" s="39">
        <v>0</v>
      </c>
    </row>
    <row r="366" spans="1:20" ht="18" customHeight="1" x14ac:dyDescent="0.3">
      <c r="A366" s="95" t="s">
        <v>41</v>
      </c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20">
        <v>303</v>
      </c>
      <c r="P366" s="21">
        <v>8</v>
      </c>
      <c r="Q366" s="21">
        <v>0</v>
      </c>
      <c r="R366" s="22">
        <v>0</v>
      </c>
      <c r="S366" s="20">
        <v>0</v>
      </c>
      <c r="T366" s="87">
        <f>T367+T381</f>
        <v>11089</v>
      </c>
    </row>
    <row r="367" spans="1:20" ht="20.25" customHeight="1" x14ac:dyDescent="0.3">
      <c r="A367" s="95" t="s">
        <v>40</v>
      </c>
      <c r="B367" s="95"/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20">
        <v>303</v>
      </c>
      <c r="P367" s="21">
        <v>8</v>
      </c>
      <c r="Q367" s="21">
        <v>1</v>
      </c>
      <c r="R367" s="22">
        <v>0</v>
      </c>
      <c r="S367" s="20">
        <v>0</v>
      </c>
      <c r="T367" s="87">
        <f>T368</f>
        <v>10679</v>
      </c>
    </row>
    <row r="368" spans="1:20" ht="69.75" customHeight="1" x14ac:dyDescent="0.3">
      <c r="A368" s="95" t="s">
        <v>240</v>
      </c>
      <c r="B368" s="95"/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20">
        <v>303</v>
      </c>
      <c r="P368" s="21">
        <v>8</v>
      </c>
      <c r="Q368" s="21">
        <v>1</v>
      </c>
      <c r="R368" s="22" t="s">
        <v>16</v>
      </c>
      <c r="S368" s="20" t="s">
        <v>0</v>
      </c>
      <c r="T368" s="87">
        <f>T369+T374+T376</f>
        <v>10679</v>
      </c>
    </row>
    <row r="369" spans="1:20" ht="78" customHeight="1" x14ac:dyDescent="0.3">
      <c r="A369" s="94" t="s">
        <v>241</v>
      </c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23">
        <v>303</v>
      </c>
      <c r="P369" s="24">
        <v>8</v>
      </c>
      <c r="Q369" s="24">
        <v>1</v>
      </c>
      <c r="R369" s="25" t="s">
        <v>36</v>
      </c>
      <c r="S369" s="23" t="s">
        <v>0</v>
      </c>
      <c r="T369" s="39">
        <f>T370+T372+T378</f>
        <v>8314</v>
      </c>
    </row>
    <row r="370" spans="1:20" ht="88.5" customHeight="1" x14ac:dyDescent="0.3">
      <c r="A370" s="94" t="s">
        <v>242</v>
      </c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23">
        <v>303</v>
      </c>
      <c r="P370" s="24">
        <v>8</v>
      </c>
      <c r="Q370" s="24">
        <v>1</v>
      </c>
      <c r="R370" s="25" t="s">
        <v>39</v>
      </c>
      <c r="S370" s="23" t="s">
        <v>0</v>
      </c>
      <c r="T370" s="39">
        <f>T371</f>
        <v>5654</v>
      </c>
    </row>
    <row r="371" spans="1:20" ht="37.5" customHeight="1" x14ac:dyDescent="0.3">
      <c r="A371" s="94" t="s">
        <v>4</v>
      </c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23">
        <v>303</v>
      </c>
      <c r="P371" s="24">
        <v>8</v>
      </c>
      <c r="Q371" s="24">
        <v>1</v>
      </c>
      <c r="R371" s="25" t="s">
        <v>39</v>
      </c>
      <c r="S371" s="23" t="s">
        <v>3</v>
      </c>
      <c r="T371" s="92">
        <f>7495+308-2004-26-119</f>
        <v>5654</v>
      </c>
    </row>
    <row r="372" spans="1:20" ht="65.25" customHeight="1" x14ac:dyDescent="0.3">
      <c r="A372" s="94" t="s">
        <v>243</v>
      </c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20">
        <v>303</v>
      </c>
      <c r="P372" s="21">
        <v>8</v>
      </c>
      <c r="Q372" s="21">
        <v>1</v>
      </c>
      <c r="R372" s="22" t="s">
        <v>38</v>
      </c>
      <c r="S372" s="20" t="s">
        <v>0</v>
      </c>
      <c r="T372" s="87">
        <f>T373</f>
        <v>2660</v>
      </c>
    </row>
    <row r="373" spans="1:20" ht="36" customHeight="1" x14ac:dyDescent="0.3">
      <c r="A373" s="94" t="s">
        <v>4</v>
      </c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23">
        <v>303</v>
      </c>
      <c r="P373" s="24">
        <v>8</v>
      </c>
      <c r="Q373" s="24">
        <v>1</v>
      </c>
      <c r="R373" s="25" t="s">
        <v>38</v>
      </c>
      <c r="S373" s="23" t="s">
        <v>3</v>
      </c>
      <c r="T373" s="92">
        <f>2678-18</f>
        <v>2660</v>
      </c>
    </row>
    <row r="374" spans="1:20" ht="36" customHeight="1" x14ac:dyDescent="0.3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5" t="s">
        <v>179</v>
      </c>
      <c r="O374" s="20">
        <v>303</v>
      </c>
      <c r="P374" s="21">
        <v>8</v>
      </c>
      <c r="Q374" s="21">
        <v>1</v>
      </c>
      <c r="R374" s="48" t="s">
        <v>197</v>
      </c>
      <c r="S374" s="20"/>
      <c r="T374" s="87">
        <f>T375</f>
        <v>361</v>
      </c>
    </row>
    <row r="375" spans="1:20" ht="36" customHeight="1" x14ac:dyDescent="0.3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 t="s">
        <v>181</v>
      </c>
      <c r="O375" s="23">
        <v>303</v>
      </c>
      <c r="P375" s="24">
        <v>8</v>
      </c>
      <c r="Q375" s="24">
        <v>1</v>
      </c>
      <c r="R375" s="44" t="s">
        <v>197</v>
      </c>
      <c r="S375" s="23">
        <v>600</v>
      </c>
      <c r="T375" s="92">
        <f>80+118+26+119+18</f>
        <v>361</v>
      </c>
    </row>
    <row r="376" spans="1:20" ht="36" customHeight="1" x14ac:dyDescent="0.3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1" t="s">
        <v>202</v>
      </c>
      <c r="O376" s="23">
        <v>303</v>
      </c>
      <c r="P376" s="21">
        <v>8</v>
      </c>
      <c r="Q376" s="21">
        <v>1</v>
      </c>
      <c r="R376" s="48" t="s">
        <v>203</v>
      </c>
      <c r="S376" s="20"/>
      <c r="T376" s="87">
        <f>T377</f>
        <v>2004</v>
      </c>
    </row>
    <row r="377" spans="1:20" ht="36" customHeight="1" x14ac:dyDescent="0.3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2" t="s">
        <v>4</v>
      </c>
      <c r="O377" s="23">
        <v>303</v>
      </c>
      <c r="P377" s="24">
        <v>8</v>
      </c>
      <c r="Q377" s="24">
        <v>1</v>
      </c>
      <c r="R377" s="44" t="s">
        <v>203</v>
      </c>
      <c r="S377" s="23">
        <v>600</v>
      </c>
      <c r="T377" s="92">
        <f>2004</f>
        <v>2004</v>
      </c>
    </row>
    <row r="378" spans="1:20" ht="62.4" customHeight="1" x14ac:dyDescent="0.3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1" t="s">
        <v>207</v>
      </c>
      <c r="O378" s="23">
        <v>303</v>
      </c>
      <c r="P378" s="21">
        <v>8</v>
      </c>
      <c r="Q378" s="21">
        <v>1</v>
      </c>
      <c r="R378" s="48" t="s">
        <v>210</v>
      </c>
      <c r="S378" s="20"/>
      <c r="T378" s="39">
        <f>T379</f>
        <v>0</v>
      </c>
    </row>
    <row r="379" spans="1:20" ht="61.8" customHeight="1" x14ac:dyDescent="0.3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2" t="s">
        <v>208</v>
      </c>
      <c r="O379" s="23">
        <v>303</v>
      </c>
      <c r="P379" s="24">
        <v>8</v>
      </c>
      <c r="Q379" s="24">
        <v>1</v>
      </c>
      <c r="R379" s="44" t="s">
        <v>211</v>
      </c>
      <c r="S379" s="23"/>
      <c r="T379" s="39">
        <f>T380</f>
        <v>0</v>
      </c>
    </row>
    <row r="380" spans="1:20" ht="33.6" customHeight="1" x14ac:dyDescent="0.3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2" t="s">
        <v>209</v>
      </c>
      <c r="O380" s="23">
        <v>303</v>
      </c>
      <c r="P380" s="24">
        <v>8</v>
      </c>
      <c r="Q380" s="24">
        <v>1</v>
      </c>
      <c r="R380" s="44" t="s">
        <v>211</v>
      </c>
      <c r="S380" s="23">
        <v>600</v>
      </c>
      <c r="T380" s="39">
        <v>0</v>
      </c>
    </row>
    <row r="381" spans="1:20" ht="34.5" customHeight="1" x14ac:dyDescent="0.3">
      <c r="A381" s="95" t="s">
        <v>37</v>
      </c>
      <c r="B381" s="95"/>
      <c r="C381" s="95"/>
      <c r="D381" s="95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20">
        <v>303</v>
      </c>
      <c r="P381" s="21">
        <v>8</v>
      </c>
      <c r="Q381" s="21">
        <v>4</v>
      </c>
      <c r="R381" s="22">
        <v>0</v>
      </c>
      <c r="S381" s="20">
        <v>0</v>
      </c>
      <c r="T381" s="87">
        <f>T382</f>
        <v>410</v>
      </c>
    </row>
    <row r="382" spans="1:20" ht="65.25" customHeight="1" x14ac:dyDescent="0.3">
      <c r="A382" s="95" t="s">
        <v>240</v>
      </c>
      <c r="B382" s="95"/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20">
        <v>303</v>
      </c>
      <c r="P382" s="21">
        <v>8</v>
      </c>
      <c r="Q382" s="21">
        <v>4</v>
      </c>
      <c r="R382" s="22" t="s">
        <v>16</v>
      </c>
      <c r="S382" s="20" t="s">
        <v>0</v>
      </c>
      <c r="T382" s="87">
        <f>T383</f>
        <v>410</v>
      </c>
    </row>
    <row r="383" spans="1:20" ht="81" customHeight="1" x14ac:dyDescent="0.3">
      <c r="A383" s="94" t="s">
        <v>241</v>
      </c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23">
        <v>303</v>
      </c>
      <c r="P383" s="24">
        <v>8</v>
      </c>
      <c r="Q383" s="24">
        <v>4</v>
      </c>
      <c r="R383" s="25" t="s">
        <v>36</v>
      </c>
      <c r="S383" s="23" t="s">
        <v>0</v>
      </c>
      <c r="T383" s="39">
        <f>T384</f>
        <v>410</v>
      </c>
    </row>
    <row r="384" spans="1:20" ht="85.5" customHeight="1" x14ac:dyDescent="0.3">
      <c r="A384" s="94" t="s">
        <v>278</v>
      </c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23">
        <v>303</v>
      </c>
      <c r="P384" s="24">
        <v>8</v>
      </c>
      <c r="Q384" s="24">
        <v>4</v>
      </c>
      <c r="R384" s="25" t="s">
        <v>35</v>
      </c>
      <c r="S384" s="23" t="s">
        <v>0</v>
      </c>
      <c r="T384" s="39">
        <f>T385</f>
        <v>410</v>
      </c>
    </row>
    <row r="385" spans="1:20" ht="36.75" customHeight="1" x14ac:dyDescent="0.3">
      <c r="A385" s="94" t="s">
        <v>14</v>
      </c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23">
        <v>303</v>
      </c>
      <c r="P385" s="24">
        <v>8</v>
      </c>
      <c r="Q385" s="24">
        <v>4</v>
      </c>
      <c r="R385" s="25" t="s">
        <v>35</v>
      </c>
      <c r="S385" s="23" t="s">
        <v>12</v>
      </c>
      <c r="T385" s="92">
        <f>105+289+16</f>
        <v>410</v>
      </c>
    </row>
    <row r="386" spans="1:20" ht="18" customHeight="1" x14ac:dyDescent="0.3">
      <c r="A386" s="95" t="s">
        <v>34</v>
      </c>
      <c r="B386" s="95"/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20">
        <v>303</v>
      </c>
      <c r="P386" s="21">
        <v>10</v>
      </c>
      <c r="Q386" s="21">
        <v>0</v>
      </c>
      <c r="R386" s="22">
        <v>0</v>
      </c>
      <c r="S386" s="20">
        <v>0</v>
      </c>
      <c r="T386" s="87">
        <f>T387+T392</f>
        <v>142</v>
      </c>
    </row>
    <row r="387" spans="1:20" ht="18" customHeight="1" x14ac:dyDescent="0.3">
      <c r="A387" s="95" t="s">
        <v>33</v>
      </c>
      <c r="B387" s="95"/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20">
        <v>303</v>
      </c>
      <c r="P387" s="21">
        <v>10</v>
      </c>
      <c r="Q387" s="21">
        <v>1</v>
      </c>
      <c r="R387" s="22">
        <v>0</v>
      </c>
      <c r="S387" s="20">
        <v>0</v>
      </c>
      <c r="T387" s="87">
        <f>T388</f>
        <v>138</v>
      </c>
    </row>
    <row r="388" spans="1:20" ht="21" customHeight="1" x14ac:dyDescent="0.3">
      <c r="A388" s="94" t="s">
        <v>32</v>
      </c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23">
        <v>303</v>
      </c>
      <c r="P388" s="24">
        <v>10</v>
      </c>
      <c r="Q388" s="24">
        <v>1</v>
      </c>
      <c r="R388" s="25" t="s">
        <v>31</v>
      </c>
      <c r="S388" s="23" t="s">
        <v>0</v>
      </c>
      <c r="T388" s="39">
        <f>T389</f>
        <v>138</v>
      </c>
    </row>
    <row r="389" spans="1:20" ht="18" customHeight="1" x14ac:dyDescent="0.3">
      <c r="A389" s="94" t="s">
        <v>30</v>
      </c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23">
        <v>303</v>
      </c>
      <c r="P389" s="24">
        <v>10</v>
      </c>
      <c r="Q389" s="24">
        <v>1</v>
      </c>
      <c r="R389" s="25" t="s">
        <v>29</v>
      </c>
      <c r="S389" s="23" t="s">
        <v>0</v>
      </c>
      <c r="T389" s="39">
        <f>T390</f>
        <v>138</v>
      </c>
    </row>
    <row r="390" spans="1:20" ht="18.75" customHeight="1" x14ac:dyDescent="0.3">
      <c r="A390" s="94" t="s">
        <v>28</v>
      </c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23">
        <v>303</v>
      </c>
      <c r="P390" s="24">
        <v>10</v>
      </c>
      <c r="Q390" s="24">
        <v>1</v>
      </c>
      <c r="R390" s="25" t="s">
        <v>27</v>
      </c>
      <c r="S390" s="23" t="s">
        <v>0</v>
      </c>
      <c r="T390" s="39">
        <f>T391</f>
        <v>138</v>
      </c>
    </row>
    <row r="391" spans="1:20" ht="22.5" customHeight="1" x14ac:dyDescent="0.3">
      <c r="A391" s="94" t="s">
        <v>26</v>
      </c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23">
        <v>303</v>
      </c>
      <c r="P391" s="24">
        <v>10</v>
      </c>
      <c r="Q391" s="24">
        <v>1</v>
      </c>
      <c r="R391" s="25" t="s">
        <v>27</v>
      </c>
      <c r="S391" s="23" t="s">
        <v>25</v>
      </c>
      <c r="T391" s="39">
        <v>138</v>
      </c>
    </row>
    <row r="392" spans="1:20" ht="18" customHeight="1" x14ac:dyDescent="0.3">
      <c r="A392" s="95" t="s">
        <v>24</v>
      </c>
      <c r="B392" s="95"/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20">
        <v>303</v>
      </c>
      <c r="P392" s="21">
        <v>10</v>
      </c>
      <c r="Q392" s="21">
        <v>6</v>
      </c>
      <c r="R392" s="22">
        <v>0</v>
      </c>
      <c r="S392" s="20">
        <v>0</v>
      </c>
      <c r="T392" s="87">
        <f>T393</f>
        <v>4</v>
      </c>
    </row>
    <row r="393" spans="1:20" ht="67.5" customHeight="1" x14ac:dyDescent="0.3">
      <c r="A393" s="94" t="s">
        <v>23</v>
      </c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23">
        <v>303</v>
      </c>
      <c r="P393" s="24">
        <v>10</v>
      </c>
      <c r="Q393" s="24">
        <v>6</v>
      </c>
      <c r="R393" s="25" t="s">
        <v>22</v>
      </c>
      <c r="S393" s="23" t="s">
        <v>0</v>
      </c>
      <c r="T393" s="39">
        <f>T394</f>
        <v>4</v>
      </c>
    </row>
    <row r="394" spans="1:20" ht="33" customHeight="1" x14ac:dyDescent="0.3">
      <c r="A394" s="94" t="s">
        <v>21</v>
      </c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23">
        <v>303</v>
      </c>
      <c r="P394" s="24">
        <v>10</v>
      </c>
      <c r="Q394" s="24">
        <v>6</v>
      </c>
      <c r="R394" s="25" t="s">
        <v>20</v>
      </c>
      <c r="S394" s="23" t="s">
        <v>0</v>
      </c>
      <c r="T394" s="39">
        <f>T395</f>
        <v>4</v>
      </c>
    </row>
    <row r="395" spans="1:20" ht="70.5" customHeight="1" x14ac:dyDescent="0.3">
      <c r="A395" s="94" t="s">
        <v>163</v>
      </c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23">
        <v>303</v>
      </c>
      <c r="P395" s="24">
        <v>10</v>
      </c>
      <c r="Q395" s="24">
        <v>6</v>
      </c>
      <c r="R395" s="25" t="s">
        <v>19</v>
      </c>
      <c r="S395" s="23" t="s">
        <v>0</v>
      </c>
      <c r="T395" s="39">
        <f>T396</f>
        <v>4</v>
      </c>
    </row>
    <row r="396" spans="1:20" ht="33.75" customHeight="1" x14ac:dyDescent="0.3">
      <c r="A396" s="94" t="s">
        <v>14</v>
      </c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23">
        <v>303</v>
      </c>
      <c r="P396" s="24">
        <v>10</v>
      </c>
      <c r="Q396" s="24">
        <v>6</v>
      </c>
      <c r="R396" s="25" t="s">
        <v>19</v>
      </c>
      <c r="S396" s="23" t="s">
        <v>12</v>
      </c>
      <c r="T396" s="39">
        <v>4</v>
      </c>
    </row>
    <row r="397" spans="1:20" ht="18.75" customHeight="1" x14ac:dyDescent="0.3">
      <c r="A397" s="95" t="s">
        <v>18</v>
      </c>
      <c r="B397" s="95"/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20">
        <v>303</v>
      </c>
      <c r="P397" s="21">
        <v>11</v>
      </c>
      <c r="Q397" s="21">
        <v>0</v>
      </c>
      <c r="R397" s="22">
        <v>0</v>
      </c>
      <c r="S397" s="20">
        <v>0</v>
      </c>
      <c r="T397" s="87">
        <f>T398</f>
        <v>120</v>
      </c>
    </row>
    <row r="398" spans="1:20" ht="21.75" customHeight="1" x14ac:dyDescent="0.3">
      <c r="A398" s="95" t="s">
        <v>17</v>
      </c>
      <c r="B398" s="95"/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20">
        <v>303</v>
      </c>
      <c r="P398" s="21">
        <v>11</v>
      </c>
      <c r="Q398" s="21">
        <v>1</v>
      </c>
      <c r="R398" s="22">
        <v>0</v>
      </c>
      <c r="S398" s="20">
        <v>0</v>
      </c>
      <c r="T398" s="87">
        <f>T399</f>
        <v>120</v>
      </c>
    </row>
    <row r="399" spans="1:20" ht="54.75" customHeight="1" x14ac:dyDescent="0.3">
      <c r="A399" s="94" t="s">
        <v>240</v>
      </c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23">
        <v>303</v>
      </c>
      <c r="P399" s="24">
        <v>11</v>
      </c>
      <c r="Q399" s="24">
        <v>1</v>
      </c>
      <c r="R399" s="25" t="s">
        <v>16</v>
      </c>
      <c r="S399" s="23" t="s">
        <v>0</v>
      </c>
      <c r="T399" s="39">
        <f>T400</f>
        <v>120</v>
      </c>
    </row>
    <row r="400" spans="1:20" ht="81" customHeight="1" x14ac:dyDescent="0.3">
      <c r="A400" s="94" t="s">
        <v>279</v>
      </c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23">
        <v>303</v>
      </c>
      <c r="P400" s="24">
        <v>11</v>
      </c>
      <c r="Q400" s="24">
        <v>1</v>
      </c>
      <c r="R400" s="25" t="s">
        <v>15</v>
      </c>
      <c r="S400" s="23" t="s">
        <v>0</v>
      </c>
      <c r="T400" s="39">
        <f>T401</f>
        <v>120</v>
      </c>
    </row>
    <row r="401" spans="1:20" ht="83.25" customHeight="1" x14ac:dyDescent="0.3">
      <c r="A401" s="94" t="s">
        <v>280</v>
      </c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23">
        <v>303</v>
      </c>
      <c r="P401" s="24">
        <v>11</v>
      </c>
      <c r="Q401" s="24">
        <v>1</v>
      </c>
      <c r="R401" s="25" t="s">
        <v>13</v>
      </c>
      <c r="S401" s="23" t="s">
        <v>0</v>
      </c>
      <c r="T401" s="39">
        <f>T402</f>
        <v>120</v>
      </c>
    </row>
    <row r="402" spans="1:20" ht="35.25" customHeight="1" x14ac:dyDescent="0.3">
      <c r="A402" s="94" t="s">
        <v>14</v>
      </c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23">
        <v>303</v>
      </c>
      <c r="P402" s="24">
        <v>11</v>
      </c>
      <c r="Q402" s="24">
        <v>1</v>
      </c>
      <c r="R402" s="25" t="s">
        <v>13</v>
      </c>
      <c r="S402" s="23" t="s">
        <v>12</v>
      </c>
      <c r="T402" s="39">
        <v>120</v>
      </c>
    </row>
    <row r="403" spans="1:20" ht="17.25" customHeight="1" x14ac:dyDescent="0.3">
      <c r="A403" s="95" t="s">
        <v>11</v>
      </c>
      <c r="B403" s="95"/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20">
        <v>303</v>
      </c>
      <c r="P403" s="21">
        <v>12</v>
      </c>
      <c r="Q403" s="21">
        <v>0</v>
      </c>
      <c r="R403" s="22">
        <v>0</v>
      </c>
      <c r="S403" s="20">
        <v>0</v>
      </c>
      <c r="T403" s="87">
        <f>T404</f>
        <v>737</v>
      </c>
    </row>
    <row r="404" spans="1:20" ht="19.5" customHeight="1" x14ac:dyDescent="0.3">
      <c r="A404" s="95" t="s">
        <v>10</v>
      </c>
      <c r="B404" s="95"/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20">
        <v>303</v>
      </c>
      <c r="P404" s="21">
        <v>12</v>
      </c>
      <c r="Q404" s="21">
        <v>2</v>
      </c>
      <c r="R404" s="22">
        <v>0</v>
      </c>
      <c r="S404" s="20">
        <v>0</v>
      </c>
      <c r="T404" s="87">
        <f>T405</f>
        <v>737</v>
      </c>
    </row>
    <row r="405" spans="1:20" ht="32.25" customHeight="1" x14ac:dyDescent="0.3">
      <c r="A405" s="94" t="s">
        <v>9</v>
      </c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23">
        <v>303</v>
      </c>
      <c r="P405" s="24">
        <v>12</v>
      </c>
      <c r="Q405" s="24">
        <v>2</v>
      </c>
      <c r="R405" s="25" t="s">
        <v>8</v>
      </c>
      <c r="S405" s="23" t="s">
        <v>0</v>
      </c>
      <c r="T405" s="39">
        <f>T406</f>
        <v>737</v>
      </c>
    </row>
    <row r="406" spans="1:20" ht="36.75" customHeight="1" x14ac:dyDescent="0.3">
      <c r="A406" s="94" t="s">
        <v>7</v>
      </c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23">
        <v>303</v>
      </c>
      <c r="P406" s="24">
        <v>12</v>
      </c>
      <c r="Q406" s="24">
        <v>2</v>
      </c>
      <c r="R406" s="25" t="s">
        <v>6</v>
      </c>
      <c r="S406" s="23" t="s">
        <v>0</v>
      </c>
      <c r="T406" s="39">
        <f>T407</f>
        <v>737</v>
      </c>
    </row>
    <row r="407" spans="1:20" ht="19.5" customHeight="1" x14ac:dyDescent="0.3">
      <c r="A407" s="94" t="s">
        <v>5</v>
      </c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23">
        <v>303</v>
      </c>
      <c r="P407" s="24">
        <v>12</v>
      </c>
      <c r="Q407" s="24">
        <v>2</v>
      </c>
      <c r="R407" s="25" t="s">
        <v>2</v>
      </c>
      <c r="S407" s="23" t="s">
        <v>0</v>
      </c>
      <c r="T407" s="92">
        <f>T408+T409</f>
        <v>737</v>
      </c>
    </row>
    <row r="408" spans="1:20" ht="31.2" customHeight="1" x14ac:dyDescent="0.3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 t="s">
        <v>14</v>
      </c>
      <c r="O408" s="23">
        <v>303</v>
      </c>
      <c r="P408" s="24">
        <v>12</v>
      </c>
      <c r="Q408" s="24">
        <v>2</v>
      </c>
      <c r="R408" s="25" t="s">
        <v>2</v>
      </c>
      <c r="S408" s="23">
        <v>200</v>
      </c>
      <c r="T408" s="92">
        <v>247</v>
      </c>
    </row>
    <row r="409" spans="1:20" ht="36" customHeight="1" x14ac:dyDescent="0.3">
      <c r="A409" s="94" t="s">
        <v>4</v>
      </c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23">
        <v>303</v>
      </c>
      <c r="P409" s="24">
        <v>12</v>
      </c>
      <c r="Q409" s="24">
        <v>2</v>
      </c>
      <c r="R409" s="25" t="s">
        <v>2</v>
      </c>
      <c r="S409" s="23" t="s">
        <v>3</v>
      </c>
      <c r="T409" s="92">
        <v>490</v>
      </c>
    </row>
    <row r="410" spans="1:20" ht="409.6" hidden="1" customHeight="1" x14ac:dyDescent="0.3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6">
        <v>303</v>
      </c>
      <c r="P410" s="26">
        <v>12</v>
      </c>
      <c r="Q410" s="26">
        <v>2</v>
      </c>
      <c r="R410" s="26" t="s">
        <v>2</v>
      </c>
      <c r="S410" s="26" t="s">
        <v>1</v>
      </c>
      <c r="T410" s="39"/>
    </row>
    <row r="411" spans="1:20" ht="21" customHeight="1" x14ac:dyDescent="0.3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49" t="s">
        <v>182</v>
      </c>
      <c r="O411" s="2"/>
      <c r="P411" s="2"/>
      <c r="Q411" s="2"/>
      <c r="R411" s="2"/>
      <c r="S411" s="2"/>
      <c r="T411" s="87">
        <f>T13+T173+T243+T251</f>
        <v>261393.80000000002</v>
      </c>
    </row>
    <row r="412" spans="1:20" ht="12.7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7"/>
      <c r="P412" s="7"/>
      <c r="Q412" s="7"/>
      <c r="R412" s="7"/>
      <c r="S412" s="7"/>
      <c r="T412" s="7"/>
    </row>
  </sheetData>
  <mergeCells count="254">
    <mergeCell ref="A220:N220"/>
    <mergeCell ref="A222:N222"/>
    <mergeCell ref="A223:N223"/>
    <mergeCell ref="A219:N219"/>
    <mergeCell ref="A215:N215"/>
    <mergeCell ref="A75:N75"/>
    <mergeCell ref="A77:N77"/>
    <mergeCell ref="A71:N71"/>
    <mergeCell ref="A72:N72"/>
    <mergeCell ref="A105:N105"/>
    <mergeCell ref="A133:N133"/>
    <mergeCell ref="A161:N161"/>
    <mergeCell ref="A125:N125"/>
    <mergeCell ref="A126:N126"/>
    <mergeCell ref="A118:N118"/>
    <mergeCell ref="A139:N139"/>
    <mergeCell ref="A152:N152"/>
    <mergeCell ref="A114:N114"/>
    <mergeCell ref="A123:N123"/>
    <mergeCell ref="A100:N100"/>
    <mergeCell ref="A217:N217"/>
    <mergeCell ref="A186:N186"/>
    <mergeCell ref="A191:N191"/>
    <mergeCell ref="A179:N179"/>
    <mergeCell ref="A13:N13"/>
    <mergeCell ref="A173:N173"/>
    <mergeCell ref="A243:N243"/>
    <mergeCell ref="A20:N20"/>
    <mergeCell ref="A174:N174"/>
    <mergeCell ref="A154:N154"/>
    <mergeCell ref="A199:N199"/>
    <mergeCell ref="A197:N197"/>
    <mergeCell ref="A198:N198"/>
    <mergeCell ref="A205:N205"/>
    <mergeCell ref="A213:N213"/>
    <mergeCell ref="A207:N207"/>
    <mergeCell ref="A202:N202"/>
    <mergeCell ref="A230:N230"/>
    <mergeCell ref="A153:N153"/>
    <mergeCell ref="A157:N157"/>
    <mergeCell ref="A214:N214"/>
    <mergeCell ref="A208:N208"/>
    <mergeCell ref="A221:N221"/>
    <mergeCell ref="A189:N189"/>
    <mergeCell ref="A193:N193"/>
    <mergeCell ref="A194:N194"/>
    <mergeCell ref="A188:N188"/>
    <mergeCell ref="A15:N15"/>
    <mergeCell ref="A389:N389"/>
    <mergeCell ref="A384:N384"/>
    <mergeCell ref="A353:N353"/>
    <mergeCell ref="A354:N354"/>
    <mergeCell ref="A364:N364"/>
    <mergeCell ref="A355:N355"/>
    <mergeCell ref="A373:N373"/>
    <mergeCell ref="A352:N352"/>
    <mergeCell ref="A385:N385"/>
    <mergeCell ref="A383:N383"/>
    <mergeCell ref="A387:N387"/>
    <mergeCell ref="A382:N382"/>
    <mergeCell ref="A388:N388"/>
    <mergeCell ref="A371:N371"/>
    <mergeCell ref="A369:N369"/>
    <mergeCell ref="A370:N370"/>
    <mergeCell ref="A372:N372"/>
    <mergeCell ref="A361:N361"/>
    <mergeCell ref="A366:N366"/>
    <mergeCell ref="A360:N360"/>
    <mergeCell ref="A381:N381"/>
    <mergeCell ref="A386:N386"/>
    <mergeCell ref="A390:N390"/>
    <mergeCell ref="A14:N14"/>
    <mergeCell ref="A368:N368"/>
    <mergeCell ref="A367:N367"/>
    <mergeCell ref="A22:N22"/>
    <mergeCell ref="A111:N111"/>
    <mergeCell ref="A106:N106"/>
    <mergeCell ref="A113:N113"/>
    <mergeCell ref="A156:N156"/>
    <mergeCell ref="A155:N155"/>
    <mergeCell ref="A160:N160"/>
    <mergeCell ref="A163:N163"/>
    <mergeCell ref="A164:N164"/>
    <mergeCell ref="A90:N90"/>
    <mergeCell ref="A61:N61"/>
    <mergeCell ref="A76:N76"/>
    <mergeCell ref="A350:N350"/>
    <mergeCell ref="A324:N324"/>
    <mergeCell ref="A254:N254"/>
    <mergeCell ref="A255:N255"/>
    <mergeCell ref="A234:N234"/>
    <mergeCell ref="A247:N247"/>
    <mergeCell ref="A235:N235"/>
    <mergeCell ref="A251:N251"/>
    <mergeCell ref="A16:N16"/>
    <mergeCell ref="A49:N49"/>
    <mergeCell ref="A24:N24"/>
    <mergeCell ref="A18:N18"/>
    <mergeCell ref="A36:N36"/>
    <mergeCell ref="A35:N35"/>
    <mergeCell ref="A37:N37"/>
    <mergeCell ref="A38:N38"/>
    <mergeCell ref="A26:N26"/>
    <mergeCell ref="A21:N21"/>
    <mergeCell ref="A19:N19"/>
    <mergeCell ref="A25:N25"/>
    <mergeCell ref="A28:N28"/>
    <mergeCell ref="A48:N48"/>
    <mergeCell ref="A226:N226"/>
    <mergeCell ref="A232:N232"/>
    <mergeCell ref="A236:N236"/>
    <mergeCell ref="A237:N237"/>
    <mergeCell ref="A296:N296"/>
    <mergeCell ref="A310:N310"/>
    <mergeCell ref="A313:N313"/>
    <mergeCell ref="A311:N311"/>
    <mergeCell ref="A308:N308"/>
    <mergeCell ref="A298:N298"/>
    <mergeCell ref="A307:N307"/>
    <mergeCell ref="A227:N227"/>
    <mergeCell ref="A228:N228"/>
    <mergeCell ref="A231:N231"/>
    <mergeCell ref="A229:N229"/>
    <mergeCell ref="A262:N262"/>
    <mergeCell ref="A279:N279"/>
    <mergeCell ref="A250:N250"/>
    <mergeCell ref="A283:N283"/>
    <mergeCell ref="A282:N282"/>
    <mergeCell ref="A295:N295"/>
    <mergeCell ref="A294:N294"/>
    <mergeCell ref="A275:N275"/>
    <mergeCell ref="A256:N256"/>
    <mergeCell ref="A216:N216"/>
    <mergeCell ref="A180:N180"/>
    <mergeCell ref="A176:N176"/>
    <mergeCell ref="A165:N165"/>
    <mergeCell ref="A166:N166"/>
    <mergeCell ref="A187:N187"/>
    <mergeCell ref="A178:N178"/>
    <mergeCell ref="A182:N182"/>
    <mergeCell ref="A192:N192"/>
    <mergeCell ref="A204:N204"/>
    <mergeCell ref="A195:N195"/>
    <mergeCell ref="A209:N209"/>
    <mergeCell ref="A203:N203"/>
    <mergeCell ref="A190:N190"/>
    <mergeCell ref="A175:N175"/>
    <mergeCell ref="A183:N183"/>
    <mergeCell ref="A184:N184"/>
    <mergeCell ref="A177:N177"/>
    <mergeCell ref="A185:N185"/>
    <mergeCell ref="A196:N196"/>
    <mergeCell ref="A257:N257"/>
    <mergeCell ref="A246:N246"/>
    <mergeCell ref="A277:N277"/>
    <mergeCell ref="A260:N260"/>
    <mergeCell ref="A261:N261"/>
    <mergeCell ref="A259:N259"/>
    <mergeCell ref="A309:N309"/>
    <mergeCell ref="A276:N276"/>
    <mergeCell ref="A274:N274"/>
    <mergeCell ref="A280:N280"/>
    <mergeCell ref="A281:N281"/>
    <mergeCell ref="A252:N252"/>
    <mergeCell ref="A278:N278"/>
    <mergeCell ref="A258:N258"/>
    <mergeCell ref="A338:N338"/>
    <mergeCell ref="A335:N335"/>
    <mergeCell ref="A336:N336"/>
    <mergeCell ref="A363:N363"/>
    <mergeCell ref="A334:N334"/>
    <mergeCell ref="A297:N297"/>
    <mergeCell ref="A321:N321"/>
    <mergeCell ref="A362:N362"/>
    <mergeCell ref="A337:N337"/>
    <mergeCell ref="A325:N325"/>
    <mergeCell ref="A319:N319"/>
    <mergeCell ref="A323:N323"/>
    <mergeCell ref="A333:N333"/>
    <mergeCell ref="A312:N312"/>
    <mergeCell ref="A318:N318"/>
    <mergeCell ref="A332:N332"/>
    <mergeCell ref="A320:N320"/>
    <mergeCell ref="A331:N331"/>
    <mergeCell ref="A322:N322"/>
    <mergeCell ref="A326:N326"/>
    <mergeCell ref="A314:N314"/>
    <mergeCell ref="A351:N351"/>
    <mergeCell ref="R3:T3"/>
    <mergeCell ref="N7:T7"/>
    <mergeCell ref="A218:N218"/>
    <mergeCell ref="A200:N200"/>
    <mergeCell ref="A206:N206"/>
    <mergeCell ref="A201:N201"/>
    <mergeCell ref="A92:N92"/>
    <mergeCell ref="A93:N93"/>
    <mergeCell ref="A62:N62"/>
    <mergeCell ref="A63:N63"/>
    <mergeCell ref="A65:N65"/>
    <mergeCell ref="A64:N64"/>
    <mergeCell ref="A52:N52"/>
    <mergeCell ref="A54:N54"/>
    <mergeCell ref="A51:N51"/>
    <mergeCell ref="A17:N17"/>
    <mergeCell ref="A23:N23"/>
    <mergeCell ref="A50:N50"/>
    <mergeCell ref="A55:N55"/>
    <mergeCell ref="A53:N53"/>
    <mergeCell ref="A91:N91"/>
    <mergeCell ref="A210:N210"/>
    <mergeCell ref="A70:N70"/>
    <mergeCell ref="A66:N66"/>
    <mergeCell ref="A238:N238"/>
    <mergeCell ref="A249:N249"/>
    <mergeCell ref="A248:N248"/>
    <mergeCell ref="A233:N233"/>
    <mergeCell ref="A129:N129"/>
    <mergeCell ref="A138:N138"/>
    <mergeCell ref="A116:N116"/>
    <mergeCell ref="A127:N127"/>
    <mergeCell ref="A112:N112"/>
    <mergeCell ref="A143:N143"/>
    <mergeCell ref="A151:N151"/>
    <mergeCell ref="A121:N121"/>
    <mergeCell ref="A122:N122"/>
    <mergeCell ref="A120:N120"/>
    <mergeCell ref="A115:N115"/>
    <mergeCell ref="A224:N224"/>
    <mergeCell ref="A225:N225"/>
    <mergeCell ref="A244:N244"/>
    <mergeCell ref="A245:N245"/>
    <mergeCell ref="A137:N137"/>
    <mergeCell ref="A119:N119"/>
    <mergeCell ref="A124:N124"/>
    <mergeCell ref="A162:N162"/>
    <mergeCell ref="A158:N158"/>
    <mergeCell ref="A391:N391"/>
    <mergeCell ref="A409:N409"/>
    <mergeCell ref="A396:N396"/>
    <mergeCell ref="A402:N402"/>
    <mergeCell ref="A407:N407"/>
    <mergeCell ref="A395:N395"/>
    <mergeCell ref="A406:N406"/>
    <mergeCell ref="A401:N401"/>
    <mergeCell ref="A392:N392"/>
    <mergeCell ref="A398:N398"/>
    <mergeCell ref="A404:N404"/>
    <mergeCell ref="A399:N399"/>
    <mergeCell ref="A405:N405"/>
    <mergeCell ref="A397:N397"/>
    <mergeCell ref="A403:N403"/>
    <mergeCell ref="A394:N394"/>
    <mergeCell ref="A393:N393"/>
    <mergeCell ref="A400:N400"/>
  </mergeCells>
  <pageMargins left="0.19685039370078741" right="0.19685039370078741" top="0.39370078740157483" bottom="0.39370078740157483" header="0.19685039370078741" footer="0.19685039370078741"/>
  <pageSetup paperSize="9" scale="8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2021-11-29T03:41:26Z</cp:lastPrinted>
  <dcterms:created xsi:type="dcterms:W3CDTF">2016-10-28T05:21:07Z</dcterms:created>
  <dcterms:modified xsi:type="dcterms:W3CDTF">2021-12-24T05:29:58Z</dcterms:modified>
</cp:coreProperties>
</file>